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drawings/drawing12.xml" ContentType="application/vnd.openxmlformats-officedocument.drawing+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drawings/drawing18.xml" ContentType="application/vnd.openxmlformats-officedocument.drawing+xml"/>
  <Override PartName="/xl/charts/chart18.xml" ContentType="application/vnd.openxmlformats-officedocument.drawingml.chart+xml"/>
  <Override PartName="/xl/drawings/drawing19.xml" ContentType="application/vnd.openxmlformats-officedocument.drawing+xml"/>
  <Override PartName="/xl/charts/chart19.xml" ContentType="application/vnd.openxmlformats-officedocument.drawingml.chart+xml"/>
  <Override PartName="/xl/drawings/drawing20.xml" ContentType="application/vnd.openxmlformats-officedocument.drawing+xml"/>
  <Override PartName="/xl/charts/chart20.xml" ContentType="application/vnd.openxmlformats-officedocument.drawingml.chart+xml"/>
  <Override PartName="/xl/drawings/drawing21.xml" ContentType="application/vnd.openxmlformats-officedocument.drawing+xml"/>
  <Override PartName="/xl/charts/chart2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13_ncr:1_{CDED42D0-86D2-471D-808E-9181F26DE508}" xr6:coauthVersionLast="45" xr6:coauthVersionMax="46" xr10:uidLastSave="{00000000-0000-0000-0000-000000000000}"/>
  <bookViews>
    <workbookView xWindow="-110" yWindow="-110" windowWidth="19420" windowHeight="10420" tabRatio="895" xr2:uid="{00000000-000D-0000-FFFF-FFFF00000000}"/>
  </bookViews>
  <sheets>
    <sheet name="Instructions" sheetId="10" r:id="rId1"/>
    <sheet name="16.2.2.3" sheetId="1" r:id="rId2"/>
    <sheet name="18.4.2.1 (HMO)" sheetId="23" r:id="rId3"/>
    <sheet name="19.4.2.1 (PPO)" sheetId="36" r:id="rId4"/>
    <sheet name="20.4.2.1 (EPO)" sheetId="37" r:id="rId5"/>
    <sheet name="21.4.2.1 (Other)" sheetId="47" r:id="rId6"/>
    <sheet name="18.4.2.2 (HMO)" sheetId="39" r:id="rId7"/>
    <sheet name="19.4.2.2 (PPO)" sheetId="54" r:id="rId8"/>
    <sheet name="20.4.2.2 (EPO)" sheetId="55" r:id="rId9"/>
    <sheet name="21.4.2.2 (Other)" sheetId="56" r:id="rId10"/>
    <sheet name="18.4.3.1 (HMO)" sheetId="44" r:id="rId11"/>
    <sheet name="19.4.3.1 (PPO)" sheetId="51" r:id="rId12"/>
    <sheet name="20.4.3.1 (EPO)" sheetId="52" r:id="rId13"/>
    <sheet name="21.4.3.1 (Other)" sheetId="53" r:id="rId14"/>
    <sheet name="18.4.4.2  (HMO)" sheetId="57" r:id="rId15"/>
    <sheet name="19.4.4.2 (PPO) " sheetId="26" r:id="rId16"/>
    <sheet name="20.4.4.2 (EPO)" sheetId="59" r:id="rId17"/>
    <sheet name="21.4.4.2 (Other)" sheetId="58" r:id="rId18"/>
    <sheet name="18.4.4.3 (HMO)" sheetId="60" r:id="rId19"/>
    <sheet name="19.4.4.3 (PPO)" sheetId="61" r:id="rId20"/>
    <sheet name="20.4.4.3 (EPO)" sheetId="62" r:id="rId21"/>
    <sheet name="21.4.4.3 (Other)" sheetId="30" r:id="rId22"/>
    <sheet name="18.4.5.1 (HMO)" sheetId="32" r:id="rId23"/>
    <sheet name="19.4.5.1 (PPO)" sheetId="40" r:id="rId24"/>
    <sheet name="20.4.5.1 (EPO)" sheetId="41" r:id="rId25"/>
    <sheet name="21.4.5.1 (Other)" sheetId="63" r:id="rId26"/>
    <sheet name="18.4.5.2 (HMO)" sheetId="33" r:id="rId27"/>
    <sheet name="19.4.5.2 (PPO)" sheetId="42" r:id="rId28"/>
    <sheet name="20.4.5.2 (EPO)" sheetId="43" r:id="rId29"/>
    <sheet name="21.4.5.2 (Other)" sheetId="64" r:id="rId30"/>
  </sheets>
  <definedNames>
    <definedName name="_19.2.4.1" localSheetId="14">OFFSET([0]!Obs,0,1)</definedName>
    <definedName name="_19.2.4.1" localSheetId="18">OFFSET([0]!Obs,0,1)</definedName>
    <definedName name="_19.2.4.1" localSheetId="19">OFFSET([0]!Obs,0,1)</definedName>
    <definedName name="_19.2.4.1" localSheetId="16">OFFSET([0]!Obs,0,1)</definedName>
    <definedName name="_19.2.4.1" localSheetId="20">OFFSET([0]!Obs,0,1)</definedName>
    <definedName name="_19.2.4.1" localSheetId="17">OFFSET([0]!Obs,0,1)</definedName>
    <definedName name="_19.2.4.1" localSheetId="25">OFFSET([0]!Obs,0,1)</definedName>
    <definedName name="_19.2.4.1" localSheetId="29">OFFSET([0]!Obs,0,1)</definedName>
    <definedName name="_19.2.4.1">OFFSET([0]!Obs,0,1)</definedName>
    <definedName name="Data" localSheetId="1">OFFSET('16.2.2.3'!Obs,0,1)</definedName>
    <definedName name="Data" localSheetId="2">OFFSET('18.4.2.1 (HMO)'!Obs,0,1)</definedName>
    <definedName name="Data" localSheetId="6">OFFSET('18.4.2.2 (HMO)'!Obs,0,1)</definedName>
    <definedName name="Data" localSheetId="10">OFFSET('18.4.3.1 (HMO)'!Obs,0,1)</definedName>
    <definedName name="Data" localSheetId="14">OFFSET('18.4.4.2  (HMO)'!Obs,0,1)</definedName>
    <definedName name="Data" localSheetId="18">OFFSET('18.4.4.3 (HMO)'!Obs,0,1)</definedName>
    <definedName name="Data" localSheetId="22">OFFSET('18.4.5.1 (HMO)'!Obs,0,1)</definedName>
    <definedName name="Data" localSheetId="26">OFFSET('18.4.5.2 (HMO)'!Obs,0,1)</definedName>
    <definedName name="Data" localSheetId="3">OFFSET('19.4.2.1 (PPO)'!Obs,0,1)</definedName>
    <definedName name="Data" localSheetId="7">OFFSET('19.4.2.2 (PPO)'!Obs,0,1)</definedName>
    <definedName name="Data" localSheetId="11">OFFSET('19.4.3.1 (PPO)'!Obs,0,1)</definedName>
    <definedName name="Data" localSheetId="15">OFFSET('19.4.4.2 (PPO) '!Obs,0,1)</definedName>
    <definedName name="Data" localSheetId="19">OFFSET('19.4.4.3 (PPO)'!Obs,0,1)</definedName>
    <definedName name="Data" localSheetId="23">OFFSET('19.4.5.1 (PPO)'!Obs,0,1)</definedName>
    <definedName name="Data" localSheetId="27">OFFSET('19.4.5.2 (PPO)'!Obs,0,1)</definedName>
    <definedName name="Data" localSheetId="4">OFFSET('20.4.2.1 (EPO)'!Obs,0,1)</definedName>
    <definedName name="Data" localSheetId="8">OFFSET('20.4.2.2 (EPO)'!Obs,0,1)</definedName>
    <definedName name="Data" localSheetId="12">OFFSET('20.4.3.1 (EPO)'!Obs,0,1)</definedName>
    <definedName name="Data" localSheetId="16">OFFSET('20.4.4.2 (EPO)'!Obs,0,1)</definedName>
    <definedName name="Data" localSheetId="20">OFFSET('20.4.4.3 (EPO)'!Obs,0,1)</definedName>
    <definedName name="Data" localSheetId="24">OFFSET('20.4.5.1 (EPO)'!Obs,0,1)</definedName>
    <definedName name="Data" localSheetId="28">OFFSET('20.4.5.2 (EPO)'!Obs,0,1)</definedName>
    <definedName name="Data" localSheetId="5">OFFSET('21.4.2.1 (Other)'!Obs,0,1)</definedName>
    <definedName name="Data" localSheetId="9">OFFSET('21.4.2.2 (Other)'!Obs,0,1)</definedName>
    <definedName name="Data" localSheetId="13">OFFSET('21.4.3.1 (Other)'!Obs,0,1)</definedName>
    <definedName name="Data" localSheetId="17">OFFSET('21.4.4.2 (Other)'!Obs,0,1)</definedName>
    <definedName name="Data" localSheetId="21">OFFSET('21.4.4.3 (Other)'!Obs,0,1)</definedName>
    <definedName name="Data" localSheetId="25">OFFSET('21.4.5.1 (Other)'!Obs,0,1)</definedName>
    <definedName name="Data" localSheetId="29">OFFSET('21.4.5.2 (Other)'!Obs,0,1)</definedName>
    <definedName name="Data">OFFSET([0]!Obs,0,1)</definedName>
    <definedName name="Extend" localSheetId="1">OFFSET('16.2.2.3'!Obs,0,4)</definedName>
    <definedName name="Extend" localSheetId="2">OFFSET('18.4.2.1 (HMO)'!Obs,0,4)</definedName>
    <definedName name="Extend" localSheetId="6">OFFSET('18.4.2.2 (HMO)'!Obs,0,4)</definedName>
    <definedName name="Extend" localSheetId="10">OFFSET('18.4.3.1 (HMO)'!Obs,0,4)</definedName>
    <definedName name="Extend" localSheetId="14">OFFSET('18.4.4.2  (HMO)'!Obs,0,4)</definedName>
    <definedName name="Extend" localSheetId="18">OFFSET('18.4.4.3 (HMO)'!Obs,0,4)</definedName>
    <definedName name="Extend" localSheetId="22">OFFSET('18.4.5.1 (HMO)'!Obs,0,4)</definedName>
    <definedName name="Extend" localSheetId="26">OFFSET('18.4.5.2 (HMO)'!Obs,0,4)</definedName>
    <definedName name="Extend" localSheetId="3">OFFSET('19.4.2.1 (PPO)'!Obs,0,4)</definedName>
    <definedName name="Extend" localSheetId="7">OFFSET('19.4.2.2 (PPO)'!Obs,0,4)</definedName>
    <definedName name="Extend" localSheetId="11">OFFSET('19.4.3.1 (PPO)'!Obs,0,4)</definedName>
    <definedName name="Extend" localSheetId="15">OFFSET('19.4.4.2 (PPO) '!Obs,0,4)</definedName>
    <definedName name="Extend" localSheetId="19">OFFSET('19.4.4.3 (PPO)'!Obs,0,4)</definedName>
    <definedName name="Extend" localSheetId="23">OFFSET('19.4.5.1 (PPO)'!Obs,0,4)</definedName>
    <definedName name="Extend" localSheetId="27">OFFSET('19.4.5.2 (PPO)'!Obs,0,4)</definedName>
    <definedName name="Extend" localSheetId="4">OFFSET('20.4.2.1 (EPO)'!Obs,0,4)</definedName>
    <definedName name="Extend" localSheetId="8">OFFSET('20.4.2.2 (EPO)'!Obs,0,4)</definedName>
    <definedName name="Extend" localSheetId="12">OFFSET('20.4.3.1 (EPO)'!Obs,0,4)</definedName>
    <definedName name="Extend" localSheetId="16">OFFSET('20.4.4.2 (EPO)'!Obs,0,4)</definedName>
    <definedName name="Extend" localSheetId="20">OFFSET('20.4.4.3 (EPO)'!Obs,0,4)</definedName>
    <definedName name="Extend" localSheetId="24">OFFSET('20.4.5.1 (EPO)'!Obs,0,4)</definedName>
    <definedName name="Extend" localSheetId="28">OFFSET('20.4.5.2 (EPO)'!Obs,0,4)</definedName>
    <definedName name="Extend" localSheetId="5">OFFSET('21.4.2.1 (Other)'!Obs,0,4)</definedName>
    <definedName name="Extend" localSheetId="9">OFFSET('21.4.2.2 (Other)'!Obs,0,4)</definedName>
    <definedName name="Extend" localSheetId="13">OFFSET('21.4.3.1 (Other)'!Obs,0,4)</definedName>
    <definedName name="Extend" localSheetId="17">OFFSET('21.4.4.2 (Other)'!Obs,0,4)</definedName>
    <definedName name="Extend" localSheetId="21">OFFSET('21.4.4.3 (Other)'!Obs,0,4)</definedName>
    <definedName name="Extend" localSheetId="25">OFFSET('21.4.5.1 (Other)'!Obs,0,4)</definedName>
    <definedName name="Extend" localSheetId="29">OFFSET('21.4.5.2 (Other)'!Obs,0,4)</definedName>
    <definedName name="Extend">OFFSET([0]!Obs,0,4)</definedName>
    <definedName name="Goal" localSheetId="1">OFFSET('16.2.2.3'!Obs,0,3)</definedName>
    <definedName name="Goal" localSheetId="2">OFFSET('18.4.2.1 (HMO)'!Obs,0,3)</definedName>
    <definedName name="Goal" localSheetId="6">OFFSET('18.4.2.2 (HMO)'!Obs,0,3)</definedName>
    <definedName name="Goal" localSheetId="10">OFFSET('18.4.3.1 (HMO)'!Obs,0,3)</definedName>
    <definedName name="Goal" localSheetId="14">OFFSET('18.4.4.2  (HMO)'!Obs,0,3)</definedName>
    <definedName name="Goal" localSheetId="18">OFFSET('18.4.4.3 (HMO)'!Obs,0,3)</definedName>
    <definedName name="Goal" localSheetId="22">OFFSET('18.4.5.1 (HMO)'!Obs,0,3)</definedName>
    <definedName name="Goal" localSheetId="26">OFFSET('18.4.5.2 (HMO)'!Obs,0,3)</definedName>
    <definedName name="Goal" localSheetId="3">OFFSET('19.4.2.1 (PPO)'!Obs,0,3)</definedName>
    <definedName name="Goal" localSheetId="7">OFFSET('19.4.2.2 (PPO)'!Obs,0,3)</definedName>
    <definedName name="Goal" localSheetId="11">OFFSET('19.4.3.1 (PPO)'!Obs,0,3)</definedName>
    <definedName name="Goal" localSheetId="15">OFFSET('19.4.4.2 (PPO) '!Obs,0,3)</definedName>
    <definedName name="Goal" localSheetId="19">OFFSET('19.4.4.3 (PPO)'!Obs,0,3)</definedName>
    <definedName name="Goal" localSheetId="23">OFFSET('19.4.5.1 (PPO)'!Obs,0,3)</definedName>
    <definedName name="Goal" localSheetId="27">OFFSET('19.4.5.2 (PPO)'!Obs,0,3)</definedName>
    <definedName name="Goal" localSheetId="4">OFFSET('20.4.2.1 (EPO)'!Obs,0,3)</definedName>
    <definedName name="Goal" localSheetId="8">OFFSET('20.4.2.2 (EPO)'!Obs,0,3)</definedName>
    <definedName name="Goal" localSheetId="12">OFFSET('20.4.3.1 (EPO)'!Obs,0,3)</definedName>
    <definedName name="Goal" localSheetId="16">OFFSET('20.4.4.2 (EPO)'!Obs,0,3)</definedName>
    <definedName name="Goal" localSheetId="20">OFFSET('20.4.4.3 (EPO)'!Obs,0,3)</definedName>
    <definedName name="Goal" localSheetId="24">OFFSET('20.4.5.1 (EPO)'!Obs,0,3)</definedName>
    <definedName name="Goal" localSheetId="28">OFFSET('20.4.5.2 (EPO)'!Obs,0,3)</definedName>
    <definedName name="Goal" localSheetId="5">OFFSET('21.4.2.1 (Other)'!Obs,0,3)</definedName>
    <definedName name="Goal" localSheetId="9">OFFSET('21.4.2.2 (Other)'!Obs,0,3)</definedName>
    <definedName name="Goal" localSheetId="13">OFFSET('21.4.3.1 (Other)'!Obs,0,3)</definedName>
    <definedName name="Goal" localSheetId="17">OFFSET('21.4.4.2 (Other)'!Obs,0,3)</definedName>
    <definedName name="Goal" localSheetId="21">OFFSET('21.4.4.3 (Other)'!Obs,0,3)</definedName>
    <definedName name="Goal" localSheetId="25">OFFSET('21.4.5.1 (Other)'!Obs,0,3)</definedName>
    <definedName name="Goal" localSheetId="29">OFFSET('21.4.5.2 (Other)'!Obs,0,3)</definedName>
    <definedName name="Median" localSheetId="1">OFFSET('16.2.2.3'!Obs,0,2)</definedName>
    <definedName name="Median" localSheetId="2">OFFSET('18.4.2.1 (HMO)'!Obs,0,2)</definedName>
    <definedName name="Median" localSheetId="6">OFFSET('18.4.2.2 (HMO)'!Obs,0,2)</definedName>
    <definedName name="Median" localSheetId="10">OFFSET('18.4.3.1 (HMO)'!Obs,0,2)</definedName>
    <definedName name="Median" localSheetId="14">OFFSET('18.4.4.2  (HMO)'!Obs,0,2)</definedName>
    <definedName name="Median" localSheetId="18">OFFSET('18.4.4.3 (HMO)'!Obs,0,2)</definedName>
    <definedName name="Median" localSheetId="22">OFFSET('18.4.5.1 (HMO)'!Obs,0,2)</definedName>
    <definedName name="Median" localSheetId="26">OFFSET('18.4.5.2 (HMO)'!Obs,0,2)</definedName>
    <definedName name="Median" localSheetId="3">OFFSET('19.4.2.1 (PPO)'!Obs,0,2)</definedName>
    <definedName name="Median" localSheetId="7">OFFSET('19.4.2.2 (PPO)'!Obs,0,2)</definedName>
    <definedName name="Median" localSheetId="11">OFFSET('19.4.3.1 (PPO)'!Obs,0,2)</definedName>
    <definedName name="Median" localSheetId="15">OFFSET('19.4.4.2 (PPO) '!Obs,0,2)</definedName>
    <definedName name="Median" localSheetId="19">OFFSET('19.4.4.3 (PPO)'!Obs,0,2)</definedName>
    <definedName name="Median" localSheetId="23">OFFSET('19.4.5.1 (PPO)'!Obs,0,2)</definedName>
    <definedName name="Median" localSheetId="27">OFFSET('19.4.5.2 (PPO)'!Obs,0,2)</definedName>
    <definedName name="Median" localSheetId="4">OFFSET('20.4.2.1 (EPO)'!Obs,0,2)</definedName>
    <definedName name="Median" localSheetId="8">OFFSET('20.4.2.2 (EPO)'!Obs,0,2)</definedName>
    <definedName name="Median" localSheetId="12">OFFSET('20.4.3.1 (EPO)'!Obs,0,2)</definedName>
    <definedName name="Median" localSheetId="16">OFFSET('20.4.4.2 (EPO)'!Obs,0,2)</definedName>
    <definedName name="Median" localSheetId="20">OFFSET('20.4.4.3 (EPO)'!Obs,0,2)</definedName>
    <definedName name="Median" localSheetId="24">OFFSET('20.4.5.1 (EPO)'!Obs,0,2)</definedName>
    <definedName name="Median" localSheetId="28">OFFSET('20.4.5.2 (EPO)'!Obs,0,2)</definedName>
    <definedName name="Median" localSheetId="5">OFFSET('21.4.2.1 (Other)'!Obs,0,2)</definedName>
    <definedName name="Median" localSheetId="9">OFFSET('21.4.2.2 (Other)'!Obs,0,2)</definedName>
    <definedName name="Median" localSheetId="13">OFFSET('21.4.3.1 (Other)'!Obs,0,2)</definedName>
    <definedName name="Median" localSheetId="17">OFFSET('21.4.4.2 (Other)'!Obs,0,2)</definedName>
    <definedName name="Median" localSheetId="21">OFFSET('21.4.4.3 (Other)'!Obs,0,2)</definedName>
    <definedName name="Median" localSheetId="25">OFFSET('21.4.5.1 (Other)'!Obs,0,2)</definedName>
    <definedName name="Median" localSheetId="29">OFFSET('21.4.5.2 (Other)'!Obs,0,2)</definedName>
    <definedName name="Obs" localSheetId="1">OFFSET('16.2.2.3'!$B$7,1,0,MAX(1,COUNTA('16.2.2.3'!$B$8:$B$13)),1)</definedName>
    <definedName name="Obs" localSheetId="2">OFFSET('18.4.2.1 (HMO)'!$B$10,1,0,MAX(1,COUNTA('18.4.2.1 (HMO)'!$B$11:$B$16)),1)</definedName>
    <definedName name="Obs" localSheetId="6">OFFSET('18.4.2.2 (HMO)'!$B$15,1,0,MAX(1,COUNTA('18.4.2.2 (HMO)'!$B$16:$B$21)),1)</definedName>
    <definedName name="Obs" localSheetId="10">OFFSET('18.4.3.1 (HMO)'!$B$11,1,0,MAX(1,COUNTA('18.4.3.1 (HMO)'!$B$12:$B$16)),1)</definedName>
    <definedName name="Obs" localSheetId="14">OFFSET('18.4.4.2  (HMO)'!$B$10,1,0,MAX(1,COUNTA('18.4.4.2  (HMO)'!$B$11:$B$16)),1)</definedName>
    <definedName name="Obs" localSheetId="18">OFFSET('18.4.4.3 (HMO)'!$B$14,1,0,MAX(1,COUNTA('18.4.4.3 (HMO)'!$B$15:$B$20)),1)</definedName>
    <definedName name="Obs" localSheetId="22">OFFSET('18.4.5.1 (HMO)'!$B$11,1,0,MAX(1,COUNTA('18.4.5.1 (HMO)'!$B$12:$B$17)),1)</definedName>
    <definedName name="Obs" localSheetId="26">OFFSET('18.4.5.2 (HMO)'!$B$10,1,0,MAX(1,COUNTA('18.4.5.2 (HMO)'!$B$11:$B$16)),1)</definedName>
    <definedName name="Obs" localSheetId="3">OFFSET('19.4.2.1 (PPO)'!$B$10,1,0,MAX(1,COUNTA('19.4.2.1 (PPO)'!$B$11:$B$16)),1)</definedName>
    <definedName name="Obs" localSheetId="7">OFFSET('19.4.2.2 (PPO)'!$B$15,1,0,MAX(1,COUNTA('19.4.2.2 (PPO)'!$B$16:$B$21)),1)</definedName>
    <definedName name="Obs" localSheetId="11">OFFSET('19.4.3.1 (PPO)'!$B$11,1,0,MAX(1,COUNTA('19.4.3.1 (PPO)'!$B$12:$B$16)),1)</definedName>
    <definedName name="Obs" localSheetId="15">OFFSET('19.4.4.2 (PPO) '!$B$10,1,0,MAX(1,COUNTA('19.4.4.2 (PPO) '!$B$11:$B$16)),1)</definedName>
    <definedName name="Obs" localSheetId="19">OFFSET('19.4.4.3 (PPO)'!$B$14,1,0,MAX(1,COUNTA('19.4.4.3 (PPO)'!$B$15:$B$20)),1)</definedName>
    <definedName name="Obs" localSheetId="23">OFFSET('19.4.5.1 (PPO)'!$B$11,1,0,MAX(1,COUNTA('19.4.5.1 (PPO)'!$B$12:$B$17)),1)</definedName>
    <definedName name="Obs" localSheetId="27">OFFSET('19.4.5.2 (PPO)'!$B$10,1,0,MAX(1,COUNTA('19.4.5.2 (PPO)'!$B$11:$B$16)),1)</definedName>
    <definedName name="Obs" localSheetId="4">OFFSET('20.4.2.1 (EPO)'!$B$10,1,0,MAX(1,COUNTA('20.4.2.1 (EPO)'!$B$11:$B$16)),1)</definedName>
    <definedName name="Obs" localSheetId="8">OFFSET('20.4.2.2 (EPO)'!$B$15,1,0,MAX(1,COUNTA('20.4.2.2 (EPO)'!$B$16:$B$21)),1)</definedName>
    <definedName name="Obs" localSheetId="12">OFFSET('20.4.3.1 (EPO)'!$B$11,1,0,MAX(1,COUNTA('20.4.3.1 (EPO)'!$B$12:$B$16)),1)</definedName>
    <definedName name="Obs" localSheetId="16">OFFSET('20.4.4.2 (EPO)'!$B$10,1,0,MAX(1,COUNTA('20.4.4.2 (EPO)'!$B$11:$B$16)),1)</definedName>
    <definedName name="Obs" localSheetId="20">OFFSET('20.4.4.3 (EPO)'!$B$14,1,0,MAX(1,COUNTA('20.4.4.3 (EPO)'!$B$15:$B$20)),1)</definedName>
    <definedName name="Obs" localSheetId="24">OFFSET('20.4.5.1 (EPO)'!$B$11,1,0,MAX(1,COUNTA('20.4.5.1 (EPO)'!$B$12:$B$17)),1)</definedName>
    <definedName name="Obs" localSheetId="28">OFFSET('20.4.5.2 (EPO)'!$B$10,1,0,MAX(1,COUNTA('20.4.5.2 (EPO)'!$B$11:$B$16)),1)</definedName>
    <definedName name="Obs" localSheetId="5">OFFSET('21.4.2.1 (Other)'!$B$10,1,0,MAX(1,COUNTA('21.4.2.1 (Other)'!$B$11:$B$16)),1)</definedName>
    <definedName name="Obs" localSheetId="9">OFFSET('21.4.2.2 (Other)'!$B$15,1,0,MAX(1,COUNTA('21.4.2.2 (Other)'!$B$16:$B$21)),1)</definedName>
    <definedName name="Obs" localSheetId="13">OFFSET('21.4.3.1 (Other)'!$B$11,1,0,MAX(1,COUNTA('21.4.3.1 (Other)'!$B$12:$B$16)),1)</definedName>
    <definedName name="Obs" localSheetId="17">OFFSET('21.4.4.2 (Other)'!$B$10,1,0,MAX(1,COUNTA('21.4.4.2 (Other)'!$B$11:$B$16)),1)</definedName>
    <definedName name="Obs" localSheetId="21">OFFSET('21.4.4.3 (Other)'!$B$14,1,0,MAX(1,COUNTA('21.4.4.3 (Other)'!$B$15:$B$20)),1)</definedName>
    <definedName name="Obs" localSheetId="25">OFFSET('21.4.5.1 (Other)'!$B$11,1,0,MAX(1,COUNTA('21.4.5.1 (Other)'!$B$12:$B$17)),1)</definedName>
    <definedName name="Obs" localSheetId="29">OFFSET('21.4.5.2 (Other)'!$B$10,1,0,MAX(1,COUNTA('21.4.5.2 (Other)'!$B$11:$B$16)),1)</definedName>
    <definedName name="Obs">OFFSET(#REF!,1,0,MAX(1,COUNTA(#REF!)),1)</definedName>
    <definedName name="Phase1" localSheetId="1">OFFSET('16.2.2.3'!Data,0,0,IF(COUNTA('16.2.2.3'!Extend)=0,ROWS('16.2.2.3'!Data),SUM(--NOT(ISBLANK('16.2.2.3'!Extend))*(ROW('16.2.2.3'!Obs)-ROW('16.2.2.3'!$B$8)+1))),1)</definedName>
    <definedName name="Phase1" localSheetId="2">OFFSET('18.4.2.1 (HMO)'!Data,0,0,IF(COUNTA('18.4.2.1 (HMO)'!Extend)=0,ROWS('18.4.2.1 (HMO)'!Data),SUM(--NOT(ISBLANK('18.4.2.1 (HMO)'!Extend))*(ROW('18.4.2.1 (HMO)'!Obs)-ROW('18.4.2.1 (HMO)'!$B$11)+1))),1)</definedName>
    <definedName name="Phase1" localSheetId="6">OFFSET('18.4.2.2 (HMO)'!Data,0,0,IF(COUNTA('18.4.2.2 (HMO)'!Extend)=0,ROWS('18.4.2.2 (HMO)'!Data),SUM(--NOT(ISBLANK('18.4.2.2 (HMO)'!Extend))*(ROW('18.4.2.2 (HMO)'!Obs)-ROW('18.4.2.2 (HMO)'!$B$16)+1))),1)</definedName>
    <definedName name="Phase1" localSheetId="10">OFFSET('18.4.3.1 (HMO)'!Data,0,0,IF(COUNTA('18.4.3.1 (HMO)'!Extend)=0,ROWS('18.4.3.1 (HMO)'!Data),SUM(--NOT(ISBLANK('18.4.3.1 (HMO)'!Extend))*(ROW('18.4.3.1 (HMO)'!Obs)-ROW('18.4.3.1 (HMO)'!#REF!)+1))),1)</definedName>
    <definedName name="Phase1" localSheetId="14">OFFSET('18.4.4.2  (HMO)'!Data,0,0,IF(COUNTA('18.4.4.2  (HMO)'!Extend)=0,ROWS('18.4.4.2  (HMO)'!Data),SUM(--NOT(ISBLANK('18.4.4.2  (HMO)'!Extend))*(ROW('18.4.4.2  (HMO)'!Obs)-ROW('18.4.4.2  (HMO)'!$B$11)+1))),1)</definedName>
    <definedName name="Phase1" localSheetId="18">OFFSET('18.4.4.3 (HMO)'!Data,0,0,IF(COUNTA('18.4.4.3 (HMO)'!Extend)=0,ROWS('18.4.4.3 (HMO)'!Data),SUM(--NOT(ISBLANK('18.4.4.3 (HMO)'!Extend))*(ROW('18.4.4.3 (HMO)'!Obs)-ROW('18.4.4.3 (HMO)'!$B$15)+1))),1)</definedName>
    <definedName name="Phase1" localSheetId="22">OFFSET('18.4.5.1 (HMO)'!Data,0,0,IF(COUNTA('18.4.5.1 (HMO)'!Extend)=0,ROWS('18.4.5.1 (HMO)'!Data),SUM(--NOT(ISBLANK('18.4.5.1 (HMO)'!Extend))*(ROW('18.4.5.1 (HMO)'!Obs)-ROW('18.4.5.1 (HMO)'!$B$12)+1))),1)</definedName>
    <definedName name="Phase1" localSheetId="26">OFFSET('18.4.5.2 (HMO)'!Data,0,0,IF(COUNTA('18.4.5.2 (HMO)'!Extend)=0,ROWS('18.4.5.2 (HMO)'!Data),SUM(--NOT(ISBLANK('18.4.5.2 (HMO)'!Extend))*(ROW('18.4.5.2 (HMO)'!Obs)-ROW('18.4.5.2 (HMO)'!$B$11)+1))),1)</definedName>
    <definedName name="Phase1" localSheetId="3">OFFSET('19.4.2.1 (PPO)'!Data,0,0,IF(COUNTA('19.4.2.1 (PPO)'!Extend)=0,ROWS('19.4.2.1 (PPO)'!Data),SUM(--NOT(ISBLANK('19.4.2.1 (PPO)'!Extend))*(ROW('19.4.2.1 (PPO)'!Obs)-ROW('19.4.2.1 (PPO)'!$B$11)+1))),1)</definedName>
    <definedName name="Phase1" localSheetId="7">OFFSET('19.4.2.2 (PPO)'!Data,0,0,IF(COUNTA('19.4.2.2 (PPO)'!Extend)=0,ROWS('19.4.2.2 (PPO)'!Data),SUM(--NOT(ISBLANK('19.4.2.2 (PPO)'!Extend))*(ROW('19.4.2.2 (PPO)'!Obs)-ROW('19.4.2.2 (PPO)'!$B$16)+1))),1)</definedName>
    <definedName name="Phase1" localSheetId="11">OFFSET('19.4.3.1 (PPO)'!Data,0,0,IF(COUNTA('19.4.3.1 (PPO)'!Extend)=0,ROWS('19.4.3.1 (PPO)'!Data),SUM(--NOT(ISBLANK('19.4.3.1 (PPO)'!Extend))*(ROW('19.4.3.1 (PPO)'!Obs)-ROW('19.4.3.1 (PPO)'!#REF!)+1))),1)</definedName>
    <definedName name="Phase1" localSheetId="15">OFFSET('19.4.4.2 (PPO) '!Data,0,0,IF(COUNTA('19.4.4.2 (PPO) '!Extend)=0,ROWS('19.4.4.2 (PPO) '!Data),SUM(--NOT(ISBLANK('19.4.4.2 (PPO) '!Extend))*(ROW('19.4.4.2 (PPO) '!Obs)-ROW('19.4.4.2 (PPO) '!$B$11)+1))),1)</definedName>
    <definedName name="Phase1" localSheetId="19">OFFSET('19.4.4.3 (PPO)'!Data,0,0,IF(COUNTA('19.4.4.3 (PPO)'!Extend)=0,ROWS('19.4.4.3 (PPO)'!Data),SUM(--NOT(ISBLANK('19.4.4.3 (PPO)'!Extend))*(ROW('19.4.4.3 (PPO)'!Obs)-ROW('19.4.4.3 (PPO)'!$B$15)+1))),1)</definedName>
    <definedName name="Phase1" localSheetId="23">OFFSET('19.4.5.1 (PPO)'!Data,0,0,IF(COUNTA('19.4.5.1 (PPO)'!Extend)=0,ROWS('19.4.5.1 (PPO)'!Data),SUM(--NOT(ISBLANK('19.4.5.1 (PPO)'!Extend))*(ROW('19.4.5.1 (PPO)'!Obs)-ROW('19.4.5.1 (PPO)'!$B$12)+1))),1)</definedName>
    <definedName name="Phase1" localSheetId="27">OFFSET('19.4.5.2 (PPO)'!Data,0,0,IF(COUNTA('19.4.5.2 (PPO)'!Extend)=0,ROWS('19.4.5.2 (PPO)'!Data),SUM(--NOT(ISBLANK('19.4.5.2 (PPO)'!Extend))*(ROW('19.4.5.2 (PPO)'!Obs)-ROW('19.4.5.2 (PPO)'!$B$11)+1))),1)</definedName>
    <definedName name="Phase1" localSheetId="4">OFFSET('20.4.2.1 (EPO)'!Data,0,0,IF(COUNTA('20.4.2.1 (EPO)'!Extend)=0,ROWS('20.4.2.1 (EPO)'!Data),SUM(--NOT(ISBLANK('20.4.2.1 (EPO)'!Extend))*(ROW('20.4.2.1 (EPO)'!Obs)-ROW('20.4.2.1 (EPO)'!$B$11)+1))),1)</definedName>
    <definedName name="Phase1" localSheetId="8">OFFSET('20.4.2.2 (EPO)'!Data,0,0,IF(COUNTA('20.4.2.2 (EPO)'!Extend)=0,ROWS('20.4.2.2 (EPO)'!Data),SUM(--NOT(ISBLANK('20.4.2.2 (EPO)'!Extend))*(ROW('20.4.2.2 (EPO)'!Obs)-ROW('20.4.2.2 (EPO)'!$B$16)+1))),1)</definedName>
    <definedName name="Phase1" localSheetId="12">OFFSET('20.4.3.1 (EPO)'!Data,0,0,IF(COUNTA('20.4.3.1 (EPO)'!Extend)=0,ROWS('20.4.3.1 (EPO)'!Data),SUM(--NOT(ISBLANK('20.4.3.1 (EPO)'!Extend))*(ROW('20.4.3.1 (EPO)'!Obs)-ROW('20.4.3.1 (EPO)'!#REF!)+1))),1)</definedName>
    <definedName name="Phase1" localSheetId="16">OFFSET('20.4.4.2 (EPO)'!Data,0,0,IF(COUNTA('20.4.4.2 (EPO)'!Extend)=0,ROWS('20.4.4.2 (EPO)'!Data),SUM(--NOT(ISBLANK('20.4.4.2 (EPO)'!Extend))*(ROW('20.4.4.2 (EPO)'!Obs)-ROW('20.4.4.2 (EPO)'!$B$11)+1))),1)</definedName>
    <definedName name="Phase1" localSheetId="20">OFFSET('20.4.4.3 (EPO)'!Data,0,0,IF(COUNTA('20.4.4.3 (EPO)'!Extend)=0,ROWS('20.4.4.3 (EPO)'!Data),SUM(--NOT(ISBLANK('20.4.4.3 (EPO)'!Extend))*(ROW('20.4.4.3 (EPO)'!Obs)-ROW('20.4.4.3 (EPO)'!$B$15)+1))),1)</definedName>
    <definedName name="Phase1" localSheetId="24">OFFSET('20.4.5.1 (EPO)'!Data,0,0,IF(COUNTA('20.4.5.1 (EPO)'!Extend)=0,ROWS('20.4.5.1 (EPO)'!Data),SUM(--NOT(ISBLANK('20.4.5.1 (EPO)'!Extend))*(ROW('20.4.5.1 (EPO)'!Obs)-ROW('20.4.5.1 (EPO)'!$B$12)+1))),1)</definedName>
    <definedName name="Phase1" localSheetId="28">OFFSET('20.4.5.2 (EPO)'!Data,0,0,IF(COUNTA('20.4.5.2 (EPO)'!Extend)=0,ROWS('20.4.5.2 (EPO)'!Data),SUM(--NOT(ISBLANK('20.4.5.2 (EPO)'!Extend))*(ROW('20.4.5.2 (EPO)'!Obs)-ROW('20.4.5.2 (EPO)'!$B$11)+1))),1)</definedName>
    <definedName name="Phase1" localSheetId="5">OFFSET('21.4.2.1 (Other)'!Data,0,0,IF(COUNTA('21.4.2.1 (Other)'!Extend)=0,ROWS('21.4.2.1 (Other)'!Data),SUM(--NOT(ISBLANK('21.4.2.1 (Other)'!Extend))*(ROW('21.4.2.1 (Other)'!Obs)-ROW('21.4.2.1 (Other)'!$B$11)+1))),1)</definedName>
    <definedName name="Phase1" localSheetId="9">OFFSET('21.4.2.2 (Other)'!Data,0,0,IF(COUNTA('21.4.2.2 (Other)'!Extend)=0,ROWS('21.4.2.2 (Other)'!Data),SUM(--NOT(ISBLANK('21.4.2.2 (Other)'!Extend))*(ROW('21.4.2.2 (Other)'!Obs)-ROW('21.4.2.2 (Other)'!$B$16)+1))),1)</definedName>
    <definedName name="Phase1" localSheetId="13">OFFSET('21.4.3.1 (Other)'!Data,0,0,IF(COUNTA('21.4.3.1 (Other)'!Extend)=0,ROWS('21.4.3.1 (Other)'!Data),SUM(--NOT(ISBLANK('21.4.3.1 (Other)'!Extend))*(ROW('21.4.3.1 (Other)'!Obs)-ROW('21.4.3.1 (Other)'!#REF!)+1))),1)</definedName>
    <definedName name="Phase1" localSheetId="17">OFFSET('21.4.4.2 (Other)'!Data,0,0,IF(COUNTA('21.4.4.2 (Other)'!Extend)=0,ROWS('21.4.4.2 (Other)'!Data),SUM(--NOT(ISBLANK('21.4.4.2 (Other)'!Extend))*(ROW('21.4.4.2 (Other)'!Obs)-ROW('21.4.4.2 (Other)'!$B$11)+1))),1)</definedName>
    <definedName name="Phase1" localSheetId="21">OFFSET('21.4.4.3 (Other)'!Data,0,0,IF(COUNTA('21.4.4.3 (Other)'!Extend)=0,ROWS('21.4.4.3 (Other)'!Data),SUM(--NOT(ISBLANK('21.4.4.3 (Other)'!Extend))*(ROW('21.4.4.3 (Other)'!Obs)-ROW('21.4.4.3 (Other)'!$B$15)+1))),1)</definedName>
    <definedName name="Phase1" localSheetId="25">OFFSET('21.4.5.1 (Other)'!Data,0,0,IF(COUNTA('21.4.5.1 (Other)'!Extend)=0,ROWS('21.4.5.1 (Other)'!Data),SUM(--NOT(ISBLANK('21.4.5.1 (Other)'!Extend))*(ROW('21.4.5.1 (Other)'!Obs)-ROW('21.4.5.1 (Other)'!$B$12)+1))),1)</definedName>
    <definedName name="Phase1" localSheetId="29">OFFSET('21.4.5.2 (Other)'!Data,0,0,IF(COUNTA('21.4.5.2 (Other)'!Extend)=0,ROWS('21.4.5.2 (Other)'!Data),SUM(--NOT(ISBLANK('21.4.5.2 (Other)'!Extend))*(ROW('21.4.5.2 (Other)'!Obs)-ROW('21.4.5.2 (Other)'!$B$11)+1))),1)</definedName>
    <definedName name="_xlnm.Print_Area" localSheetId="1">'16.2.2.3'!$A$1:$Z$18</definedName>
    <definedName name="_xlnm.Print_Area" localSheetId="2">'18.4.2.1 (HMO)'!$A$1:$Z$21</definedName>
    <definedName name="_xlnm.Print_Area" localSheetId="6">'18.4.2.2 (HMO)'!$A$1:$Z$26</definedName>
    <definedName name="_xlnm.Print_Area" localSheetId="10">'18.4.3.1 (HMO)'!$A$1:$Z$22</definedName>
    <definedName name="_xlnm.Print_Area" localSheetId="14">'18.4.4.2  (HMO)'!$A$1:$Z$21</definedName>
    <definedName name="_xlnm.Print_Area" localSheetId="18">'18.4.4.3 (HMO)'!$A$1:$Y$25</definedName>
    <definedName name="_xlnm.Print_Area" localSheetId="22">'18.4.5.1 (HMO)'!$A$1:$Z$40</definedName>
    <definedName name="_xlnm.Print_Area" localSheetId="26">'18.4.5.2 (HMO)'!$A$1:$Z$21</definedName>
    <definedName name="_xlnm.Print_Area" localSheetId="3">'19.4.2.1 (PPO)'!$A$1:$Z$21</definedName>
    <definedName name="_xlnm.Print_Area" localSheetId="7">'19.4.2.2 (PPO)'!$A$1:$Z$26</definedName>
    <definedName name="_xlnm.Print_Area" localSheetId="11">'19.4.3.1 (PPO)'!$A$1:$Z$22</definedName>
    <definedName name="_xlnm.Print_Area" localSheetId="15">'19.4.4.2 (PPO) '!$A$1:$Z$21</definedName>
    <definedName name="_xlnm.Print_Area" localSheetId="19">'19.4.4.3 (PPO)'!$A$1:$Y$25</definedName>
    <definedName name="_xlnm.Print_Area" localSheetId="23">'19.4.5.1 (PPO)'!$A$1:$Z$40</definedName>
    <definedName name="_xlnm.Print_Area" localSheetId="27">'19.4.5.2 (PPO)'!$A$1:$Z$21</definedName>
    <definedName name="_xlnm.Print_Area" localSheetId="4">'20.4.2.1 (EPO)'!$A$1:$Z$21</definedName>
    <definedName name="_xlnm.Print_Area" localSheetId="8">'20.4.2.2 (EPO)'!$A$1:$Z$26</definedName>
    <definedName name="_xlnm.Print_Area" localSheetId="12">'20.4.3.1 (EPO)'!$A$1:$Z$22</definedName>
    <definedName name="_xlnm.Print_Area" localSheetId="16">'20.4.4.2 (EPO)'!$A$1:$Z$21</definedName>
    <definedName name="_xlnm.Print_Area" localSheetId="20">'20.4.4.3 (EPO)'!$A$1:$Y$25</definedName>
    <definedName name="_xlnm.Print_Area" localSheetId="24">'20.4.5.1 (EPO)'!$A$1:$Z$40</definedName>
    <definedName name="_xlnm.Print_Area" localSheetId="28">'20.4.5.2 (EPO)'!$A$1:$Z$21</definedName>
    <definedName name="_xlnm.Print_Area" localSheetId="5">'21.4.2.1 (Other)'!$A$1:$Z$21</definedName>
    <definedName name="_xlnm.Print_Area" localSheetId="9">'21.4.2.2 (Other)'!$A$1:$Z$26</definedName>
    <definedName name="_xlnm.Print_Area" localSheetId="13">'21.4.3.1 (Other)'!$A$1:$Z$22</definedName>
    <definedName name="_xlnm.Print_Area" localSheetId="17">'21.4.4.2 (Other)'!$A$1:$Z$21</definedName>
    <definedName name="_xlnm.Print_Area" localSheetId="21">'21.4.4.3 (Other)'!$A$1:$Y$25</definedName>
    <definedName name="_xlnm.Print_Area" localSheetId="25">'21.4.5.1 (Other)'!$A$1:$Z$40</definedName>
    <definedName name="_xlnm.Print_Area" localSheetId="29">'21.4.5.2 (Other)'!$A$1:$Z$21</definedName>
    <definedName name="_xlnm.Print_Area" localSheetId="0">Instructions!$A$1:$A$2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7" i="64" l="1"/>
  <c r="E16" i="64"/>
  <c r="E15" i="64"/>
  <c r="E14" i="64"/>
  <c r="E13" i="64"/>
  <c r="E12" i="64"/>
  <c r="E11" i="64"/>
  <c r="F14" i="62"/>
  <c r="E14" i="62"/>
  <c r="D14" i="62"/>
  <c r="C14" i="62"/>
  <c r="F14" i="61"/>
  <c r="E14" i="61"/>
  <c r="D14" i="61"/>
  <c r="C14" i="61"/>
  <c r="F14" i="60"/>
  <c r="E14" i="60"/>
  <c r="D14" i="60"/>
  <c r="C14" i="60"/>
  <c r="E17" i="59"/>
  <c r="E16" i="59"/>
  <c r="E15" i="59"/>
  <c r="E14" i="59"/>
  <c r="E13" i="59"/>
  <c r="E12" i="59"/>
  <c r="E11" i="59"/>
  <c r="E17" i="58"/>
  <c r="E16" i="58"/>
  <c r="E15" i="58"/>
  <c r="E14" i="58"/>
  <c r="E13" i="58"/>
  <c r="E12" i="58"/>
  <c r="E11" i="58"/>
  <c r="E17" i="57"/>
  <c r="E16" i="57"/>
  <c r="E15" i="57"/>
  <c r="E14" i="57"/>
  <c r="E13" i="57"/>
  <c r="E12" i="57"/>
  <c r="E11" i="57"/>
  <c r="E17" i="43" l="1"/>
  <c r="E17" i="42"/>
  <c r="E17" i="33"/>
  <c r="E17" i="26"/>
  <c r="E14" i="44"/>
  <c r="E18" i="44"/>
  <c r="E18" i="51"/>
  <c r="E18" i="52"/>
  <c r="E18" i="53"/>
  <c r="H18" i="51"/>
  <c r="H18" i="52"/>
  <c r="H18" i="53"/>
  <c r="H18" i="44"/>
  <c r="E17" i="47"/>
  <c r="E16" i="37"/>
  <c r="E15" i="37"/>
  <c r="E17" i="37"/>
  <c r="E17" i="36"/>
  <c r="E17" i="23"/>
  <c r="E16" i="23"/>
  <c r="B8" i="1"/>
  <c r="G15" i="56"/>
  <c r="F15" i="56"/>
  <c r="E15" i="56"/>
  <c r="D15" i="56"/>
  <c r="C15" i="56"/>
  <c r="G15" i="55"/>
  <c r="F15" i="55"/>
  <c r="E15" i="55"/>
  <c r="D15" i="55"/>
  <c r="C15" i="55"/>
  <c r="G15" i="54"/>
  <c r="F15" i="54"/>
  <c r="E15" i="54"/>
  <c r="D15" i="54"/>
  <c r="C15" i="54"/>
  <c r="E16" i="43"/>
  <c r="E15" i="43"/>
  <c r="E14" i="43"/>
  <c r="E13" i="43"/>
  <c r="E12" i="43"/>
  <c r="E11" i="43"/>
  <c r="E16" i="42"/>
  <c r="E15" i="42"/>
  <c r="E14" i="42"/>
  <c r="E13" i="42"/>
  <c r="E12" i="42"/>
  <c r="E11" i="42"/>
  <c r="E11" i="33"/>
  <c r="E16" i="33"/>
  <c r="E15" i="33"/>
  <c r="E14" i="33"/>
  <c r="E13" i="33"/>
  <c r="E12" i="33"/>
  <c r="E16" i="26"/>
  <c r="E15" i="26"/>
  <c r="E14" i="26"/>
  <c r="E13" i="26"/>
  <c r="E12" i="26"/>
  <c r="E11" i="26"/>
  <c r="H17" i="53"/>
  <c r="E17" i="53"/>
  <c r="H16" i="53"/>
  <c r="E16" i="53"/>
  <c r="H15" i="53"/>
  <c r="E15" i="53"/>
  <c r="H14" i="53"/>
  <c r="E14" i="53"/>
  <c r="H13" i="53"/>
  <c r="E13" i="53"/>
  <c r="H12" i="53"/>
  <c r="E12" i="53"/>
  <c r="E14" i="52"/>
  <c r="H17" i="52"/>
  <c r="E17" i="52"/>
  <c r="H16" i="52"/>
  <c r="E16" i="52"/>
  <c r="H15" i="52"/>
  <c r="E15" i="52"/>
  <c r="H14" i="52"/>
  <c r="H13" i="52"/>
  <c r="E13" i="52"/>
  <c r="H12" i="52"/>
  <c r="E12" i="52"/>
  <c r="H16" i="51"/>
  <c r="H12" i="51"/>
  <c r="E15" i="51"/>
  <c r="E12" i="51"/>
  <c r="H17" i="51"/>
  <c r="E17" i="51"/>
  <c r="E16" i="51"/>
  <c r="H15" i="51"/>
  <c r="H14" i="51"/>
  <c r="E14" i="51"/>
  <c r="H13" i="51"/>
  <c r="E13" i="51"/>
  <c r="F15" i="39"/>
  <c r="H16" i="44"/>
  <c r="E16" i="44"/>
  <c r="E17" i="44"/>
  <c r="H17" i="44"/>
  <c r="E16" i="47"/>
  <c r="E15" i="47"/>
  <c r="E14" i="47"/>
  <c r="E13" i="47"/>
  <c r="E12" i="47"/>
  <c r="E11" i="47"/>
  <c r="E11" i="37"/>
  <c r="E14" i="37"/>
  <c r="E13" i="37"/>
  <c r="E12" i="37"/>
  <c r="E16" i="36"/>
  <c r="E11" i="36"/>
  <c r="E15" i="36"/>
  <c r="E14" i="36"/>
  <c r="E13" i="36"/>
  <c r="E12" i="36"/>
  <c r="G15" i="39"/>
  <c r="H15" i="44"/>
  <c r="H14" i="44"/>
  <c r="H13" i="44"/>
  <c r="H12" i="44"/>
  <c r="E15" i="44"/>
  <c r="E13" i="44"/>
  <c r="E12" i="44"/>
  <c r="E14" i="23"/>
  <c r="E15" i="23"/>
  <c r="E12" i="23"/>
  <c r="E13" i="23"/>
  <c r="E15" i="39"/>
  <c r="D15" i="39"/>
  <c r="C15" i="39"/>
  <c r="D9" i="1"/>
  <c r="D10" i="1" s="1"/>
  <c r="D11" i="1" s="1"/>
  <c r="D12" i="1" s="1"/>
  <c r="D13" i="1" s="1"/>
  <c r="D14" i="1" s="1"/>
  <c r="F14" i="30"/>
  <c r="E14" i="30"/>
  <c r="C14" i="30"/>
  <c r="E11" i="23"/>
  <c r="D14" i="30"/>
  <c r="B11" i="23"/>
</calcChain>
</file>

<file path=xl/sharedStrings.xml><?xml version="1.0" encoding="utf-8"?>
<sst xmlns="http://schemas.openxmlformats.org/spreadsheetml/2006/main" count="537" uniqueCount="127">
  <si>
    <t>Vertical Axis Label</t>
  </si>
  <si>
    <t xml:space="preserve">% </t>
  </si>
  <si>
    <t>Graph Label</t>
  </si>
  <si>
    <t>Percent of members for whom self-reported race/ethnicity is captured</t>
  </si>
  <si>
    <t>Reporting Date</t>
  </si>
  <si>
    <t>% Self-report</t>
  </si>
  <si>
    <t>Goal</t>
  </si>
  <si>
    <t xml:space="preserve">DETAILS: </t>
  </si>
  <si>
    <t>%</t>
  </si>
  <si>
    <t>Percentage of members with PCP (Selected or Assigned)</t>
  </si>
  <si>
    <t>Numerator:</t>
  </si>
  <si>
    <t>Number of Covered California members who have selected or were assigned to a PCP during the measurement year</t>
  </si>
  <si>
    <t>Denominator:</t>
  </si>
  <si>
    <t>Total Covered California membership during the measurement year</t>
  </si>
  <si>
    <t>Measurement Year</t>
  </si>
  <si>
    <t>Numerator</t>
  </si>
  <si>
    <t>Denominator</t>
  </si>
  <si>
    <t>List and assign a name to each payment method and report the number of providers paid using the method in the table below. The number of providers listed under each payment method should add to the denominator. If the number of strategies exceed the available columns, please add additional columns.</t>
  </si>
  <si>
    <t>Payment Model Name</t>
  </si>
  <si>
    <t>Description</t>
  </si>
  <si>
    <t>Product (HMO)</t>
  </si>
  <si>
    <t>Level 1: Fee for Service (FFS) with no link to quality and value</t>
  </si>
  <si>
    <t>Level 2: FFS with link to quality and value</t>
  </si>
  <si>
    <t>Level 3: APMs with shared savings or shared risk</t>
  </si>
  <si>
    <t>Level 4: Population-based Payment (including capitation)</t>
  </si>
  <si>
    <t xml:space="preserve">Other: </t>
  </si>
  <si>
    <t>Number of providers paid under each payment model during the measurement year</t>
  </si>
  <si>
    <t>Total number of primary care providers during the measurement year</t>
  </si>
  <si>
    <t>Product (PPO)</t>
  </si>
  <si>
    <t>Product (EPO)</t>
  </si>
  <si>
    <t>Product (Other)</t>
  </si>
  <si>
    <t>Percentage of members managed under an IDS or ACO in prior calendar year</t>
  </si>
  <si>
    <t>Number of members managed under an IDS or ACO for line of business during the measurement year</t>
  </si>
  <si>
    <t>Total membership for line of business during the measurement year</t>
  </si>
  <si>
    <t>Covered California Members</t>
  </si>
  <si>
    <t>Total California Members</t>
  </si>
  <si>
    <t>Covered California %</t>
  </si>
  <si>
    <t>Total California %</t>
  </si>
  <si>
    <t>Percentage of all network hospitals reporting to the CMQCC's Maternal Data Center (MDC)</t>
  </si>
  <si>
    <t>Number of network hospitals reporting to CMQCC during the measurement year</t>
  </si>
  <si>
    <t>Total number of hospitals providing maternity services in network during the measurement year</t>
  </si>
  <si>
    <t>Please list and assign a name to each payment strategy and report the number of network hospitals paid using the strategy in the table below. The number of hospitals listed under each payment method should add to the denominator. If the number of strategies exceed the available columns, please add additional columns.</t>
  </si>
  <si>
    <t>Payment Strategy Name</t>
  </si>
  <si>
    <t>Strategy 1</t>
  </si>
  <si>
    <t>Strategy 2</t>
  </si>
  <si>
    <t>Strategy 3</t>
  </si>
  <si>
    <t>Strategy 4</t>
  </si>
  <si>
    <t>Number of hospitals paid under payment model or each payment model during the measurement year</t>
  </si>
  <si>
    <t>Total number of network hospitals providing maternity services during the measurement year</t>
  </si>
  <si>
    <t>Percentage of hospital performance at risk for quality performance</t>
  </si>
  <si>
    <t>Hospital payment dollars tied to quality performance during the measurement year</t>
  </si>
  <si>
    <t>Total hospital payment dollars during the measurement year</t>
  </si>
  <si>
    <t>Value</t>
  </si>
  <si>
    <t>Quality indicators used to assess performance:</t>
  </si>
  <si>
    <t>Indicator</t>
  </si>
  <si>
    <t>Percentage of hospitals with reimbursement at risk for quality performance</t>
  </si>
  <si>
    <t>Hospitals with payment tied to quality performance during the measurement year</t>
  </si>
  <si>
    <t>Total number of network hospitals during the measurement year</t>
  </si>
  <si>
    <t>Does payment differ based on vaginal or C-section delivery? If yes, then explain.</t>
  </si>
  <si>
    <r>
      <t xml:space="preserve">This report may be used on a quarterly or biannual basis to track progress on Attachment 1 requirements.  Report number of all network hospitals reporting to the California Maternity Quality Care Collaborative's (CMQCC) Maternal Data Center (MDC) in the table below. 
A list of all California hospitals participating in the MDC can be found here: https://www.cmqcc.org/about-cmqcc/member-hospitals.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</si>
  <si>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t>This report may be used on a quarterly or biannual basis to track progress on Attachment 1 requirements.  Provide a description of all current payment models for maternity services across all lines of business, and specifically address whether payment differs based on vaginal or C-Section delivery. 
Report models and number of network hospitals paid using each payment strategy in the table below. For currently contracted Applicants, enter the percentage reported in the Certification Applications for 2016, 2017, 2018, 2019, 2020, 2021, and 2022 as well. 
Applicants should report complete measurement year data (not point in time).</t>
  </si>
  <si>
    <r>
      <t>This report may be used on a quarterly or biannual basis to track progress on Attachment 1 requirements.  Report, across all lines of business, the percentage of hospital reimbursement at risk for quality performance and the quality indicators used in the table below. 
In the details section, describe the model used to put payment at risk, and note if more than one model is used. “Quality performance” includes any number or combination of indicators, including HAIs, readmissions, patient satisfaction, etc. 
In the same sheet, report quality indicators used to assess quality performance.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</si>
  <si>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r>
      <t xml:space="preserve">This report may be used on a quarterly or biannual basis to track progress on Attachment 1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i/>
        <sz val="10"/>
        <color rgb="FFC00000"/>
        <rFont val="Arial"/>
        <family val="2"/>
      </rPr>
      <t xml:space="preserve">For currently contracted Applicants, enter the percentage reported in the Certification Application for 2016, 2017, 2018, 2019, 2020, 2021, and 2022 as well. 
Applicants should report complete measurement year data. </t>
    </r>
  </si>
  <si>
    <r>
      <t xml:space="preserve">This report may be used on a quarterly or biannual basis to track progress on Attachment 1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i/>
        <sz val="10"/>
        <color rgb="FFC00000"/>
        <rFont val="Arial"/>
        <family val="2"/>
      </rPr>
      <t xml:space="preserve">For currently contracted Applicants, enter the percentage reported in the Certification Application for 2016, 2017, 2018, 2019, 2020, 2021, and 2022 as well. 
Applicants should report complete measurement year data.  </t>
    </r>
  </si>
  <si>
    <r>
      <t xml:space="preserve">This report may be used on a quarterly or biannual basis to track progress on Attachment 1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i/>
        <sz val="10"/>
        <color rgb="FFC00000"/>
        <rFont val="Arial"/>
        <family val="2"/>
      </rPr>
      <t xml:space="preserve">For currently contracted Applicants, enter the percentage reported in the Certification Application for 2016, 2017, 2018, 2019, 2020, 2021, and 2022 as well.
Applicants should report complete measurement year data.  </t>
    </r>
  </si>
  <si>
    <r>
      <t xml:space="preserve">This report may be used on a quarterly or biannual basis to track progress on Attachment 1 requirements. If the plan did not have Covered California business during the prior calendar year, please report on the full book of business excluding Medicare. 
</t>
    </r>
    <r>
      <rPr>
        <b/>
        <i/>
        <sz val="10"/>
        <color rgb="FFC00000"/>
        <rFont val="Arial"/>
        <family val="2"/>
      </rPr>
      <t xml:space="preserve">For currently contracted Applicants, enter the percentage reported in the Certification Application for 2016, 2017, 2018, 2019, 2020, 2021, and 2022 as well. Applicants should report complete measurement year data for 2021 (not point in time). </t>
    </r>
  </si>
  <si>
    <r>
      <t xml:space="preserve">This report may be used on a quarterly or biannual basis to track progress on Attachment 1 requirements. If the plan did not have Covered California business during the prior calendar year, please report on the full book of business excluding Medicare.
</t>
    </r>
    <r>
      <rPr>
        <b/>
        <i/>
        <sz val="10"/>
        <color rgb="FFC00000"/>
        <rFont val="Arial"/>
        <family val="2"/>
      </rPr>
      <t xml:space="preserve">For currently contracted Applicants, enter the percentage reported in the Certification Application for 2016, 2017, 2018, 2019, 2020, 2021, and 2022 as well. Applicants should report complete measurement year data for 2021 (not point in time). </t>
    </r>
  </si>
  <si>
    <r>
      <t xml:space="preserve">This report may be used on a quarterly or biannual basis to track progress on Attachment 1 requirements. Provide the percent of Covered California members for whom self-reported data is captured for race/ethnicity in cells C8 through C14 below.
If the Applicant does not currently have Covered California business, please report on all lines of business excluding Medicare. Self-identification may take place through the enrollment application, web site registration, health assessment, reported at provider site, etc.
The percentage should exclude members who have “declined to state” either actively or passively. </t>
    </r>
    <r>
      <rPr>
        <b/>
        <i/>
        <sz val="10"/>
        <color rgb="FFC00000"/>
        <rFont val="Arial"/>
        <family val="2"/>
      </rPr>
      <t>For reapplying Applicants, enter the percentage reported in the Certification Applications for 2016, 2017, 2018, 2019, 2020, 2021, and 2022 as well.</t>
    </r>
  </si>
  <si>
    <r>
      <t xml:space="preserve">18.4.2.1 Number and percentage of members by product in the health plan’s Covered California business who either selected a primary care clinician (PCP) or were assigned - </t>
    </r>
    <r>
      <rPr>
        <b/>
        <sz val="14"/>
        <color rgb="FFC00000"/>
        <rFont val="Arial"/>
        <family val="2"/>
      </rPr>
      <t>HMO</t>
    </r>
  </si>
  <si>
    <r>
      <t xml:space="preserve">19.4.2.1 Number and percentage of members by product in the health plan’s Covered California business who either selected a primary care clinician(PCP) or were assigned - </t>
    </r>
    <r>
      <rPr>
        <b/>
        <sz val="14"/>
        <color rgb="FFC00000"/>
        <rFont val="Arial"/>
        <family val="2"/>
      </rPr>
      <t>PPO</t>
    </r>
  </si>
  <si>
    <r>
      <t xml:space="preserve">20.4.2.1 Number and percentage of members by product in the health plan’s Covered California business who either selected a primary care clinician (PCP) or were assigned - </t>
    </r>
    <r>
      <rPr>
        <b/>
        <sz val="14"/>
        <color rgb="FFC00000"/>
        <rFont val="Arial"/>
        <family val="2"/>
      </rPr>
      <t>EPO</t>
    </r>
  </si>
  <si>
    <r>
      <t xml:space="preserve">21.4.2.1 Number and percentage of members by product in the health plan’s Covered California business who either selected a primary care clinician (PCP) or were assigned - </t>
    </r>
    <r>
      <rPr>
        <b/>
        <sz val="14"/>
        <color rgb="FFC00000"/>
        <rFont val="Arial"/>
        <family val="2"/>
      </rPr>
      <t>Other</t>
    </r>
  </si>
  <si>
    <r>
      <t xml:space="preserve">18.4.2.2 Current payment strategies for primary care services and number of providers paid under each strategy - </t>
    </r>
    <r>
      <rPr>
        <b/>
        <sz val="14"/>
        <color rgb="FFC00000"/>
        <rFont val="Arial"/>
        <family val="2"/>
      </rPr>
      <t>HMO</t>
    </r>
  </si>
  <si>
    <r>
      <t>19.4.2.2 Current payment strategies for primary care services and number of providers paid under each strategy -</t>
    </r>
    <r>
      <rPr>
        <b/>
        <sz val="14"/>
        <color rgb="FFC00000"/>
        <rFont val="Arial"/>
        <family val="2"/>
      </rPr>
      <t xml:space="preserve"> PPO</t>
    </r>
  </si>
  <si>
    <r>
      <t xml:space="preserve">20.4.2.2 Current payment strategies for primary care services and number of providers paid under each strategy - </t>
    </r>
    <r>
      <rPr>
        <b/>
        <sz val="14"/>
        <color rgb="FFC00000"/>
        <rFont val="Arial"/>
        <family val="2"/>
      </rPr>
      <t>EPO</t>
    </r>
  </si>
  <si>
    <r>
      <t xml:space="preserve">21.4.2.2 Current payment strategies for primary care services and number of providers paid under each strategy - </t>
    </r>
    <r>
      <rPr>
        <b/>
        <sz val="14"/>
        <color rgb="FFC00000"/>
        <rFont val="Arial"/>
        <family val="2"/>
      </rPr>
      <t>Other</t>
    </r>
  </si>
  <si>
    <r>
      <t>18.4.3.1 Number and percentage of Covered California members who are managed under an IDS or ACO -</t>
    </r>
    <r>
      <rPr>
        <sz val="14"/>
        <rFont val="Arial"/>
        <family val="2"/>
      </rPr>
      <t xml:space="preserve"> </t>
    </r>
    <r>
      <rPr>
        <b/>
        <sz val="14"/>
        <color rgb="FFC00000"/>
        <rFont val="Arial"/>
        <family val="2"/>
      </rPr>
      <t>HMO</t>
    </r>
  </si>
  <si>
    <r>
      <t>19.4.3.1 Number and percentage of Covered California members who are managed under an IDS or ACO -</t>
    </r>
    <r>
      <rPr>
        <sz val="14"/>
        <rFont val="Arial"/>
        <family val="2"/>
      </rPr>
      <t xml:space="preserve"> </t>
    </r>
    <r>
      <rPr>
        <b/>
        <sz val="14"/>
        <color rgb="FFC00000"/>
        <rFont val="Arial"/>
        <family val="2"/>
      </rPr>
      <t>PPO</t>
    </r>
  </si>
  <si>
    <r>
      <t>20.4.3.1 Number and percentage of Covered California members who are managed under an IDS or ACO -</t>
    </r>
    <r>
      <rPr>
        <sz val="14"/>
        <rFont val="Arial"/>
        <family val="2"/>
      </rPr>
      <t xml:space="preserve"> </t>
    </r>
    <r>
      <rPr>
        <b/>
        <sz val="14"/>
        <color rgb="FFC00000"/>
        <rFont val="Arial"/>
        <family val="2"/>
      </rPr>
      <t>EPO</t>
    </r>
  </si>
  <si>
    <r>
      <t>21.4.3.1 Number and percentage of Covered California members who are managed under an IDS or ACO -</t>
    </r>
    <r>
      <rPr>
        <sz val="14"/>
        <rFont val="Arial"/>
        <family val="2"/>
      </rPr>
      <t xml:space="preserve"> </t>
    </r>
    <r>
      <rPr>
        <b/>
        <sz val="14"/>
        <color rgb="FFC00000"/>
        <rFont val="Arial"/>
        <family val="2"/>
      </rPr>
      <t>Other</t>
    </r>
  </si>
  <si>
    <t xml:space="preserve">16.2 Health Equity and Disparities Reduction </t>
  </si>
  <si>
    <t>16.2.2.3 Provide the percent of members for whom self-reported data is captured for race/ethnicity</t>
  </si>
  <si>
    <t>18.4.5 QIS for Hospital Patient Safety</t>
  </si>
  <si>
    <r>
      <t xml:space="preserve">18.4.5.1 Percentage of hospital reimbursement at risk for quality performance - </t>
    </r>
    <r>
      <rPr>
        <b/>
        <sz val="14"/>
        <color rgb="FFC00000"/>
        <rFont val="Arial"/>
        <family val="2"/>
      </rPr>
      <t>HMO</t>
    </r>
  </si>
  <si>
    <t>19.4.5 QIS for Hospital Patient Safety</t>
  </si>
  <si>
    <r>
      <t xml:space="preserve">19.4.5.1 Percentage of hospital reimbursement at risk for quality performance - </t>
    </r>
    <r>
      <rPr>
        <b/>
        <sz val="14"/>
        <color rgb="FFC00000"/>
        <rFont val="Arial"/>
        <family val="2"/>
      </rPr>
      <t>PPO</t>
    </r>
  </si>
  <si>
    <t>20.4.5 QIS for Hospital Patient Safety</t>
  </si>
  <si>
    <r>
      <t xml:space="preserve">20.4.5.1 Percentage of hospital reimbursement at risk for quality performance - </t>
    </r>
    <r>
      <rPr>
        <b/>
        <sz val="14"/>
        <color rgb="FFC00000"/>
        <rFont val="Arial"/>
        <family val="2"/>
      </rPr>
      <t>EPO</t>
    </r>
  </si>
  <si>
    <t>21.4.5 QIS for Hospital Patient Safety</t>
  </si>
  <si>
    <r>
      <t xml:space="preserve">21.4.5.1 Percentage of hospital reimbursement at risk for quality performance - </t>
    </r>
    <r>
      <rPr>
        <b/>
        <sz val="14"/>
        <color rgb="FFC00000"/>
        <rFont val="Arial"/>
        <family val="2"/>
      </rPr>
      <t>Other</t>
    </r>
  </si>
  <si>
    <r>
      <t xml:space="preserve">20.4.5.2 Number and percentage of hospitals with reimbursement at risk for quality performance - </t>
    </r>
    <r>
      <rPr>
        <b/>
        <sz val="14"/>
        <color rgb="FFC00000"/>
        <rFont val="Arial"/>
        <family val="2"/>
      </rPr>
      <t>EPO</t>
    </r>
  </si>
  <si>
    <r>
      <t xml:space="preserve">19.4.5.2 Number and percentage of hospitals with reimbursement at risk for quality performance - </t>
    </r>
    <r>
      <rPr>
        <b/>
        <sz val="14"/>
        <color rgb="FFC00000"/>
        <rFont val="Arial"/>
        <family val="2"/>
      </rPr>
      <t>PPO</t>
    </r>
  </si>
  <si>
    <r>
      <t xml:space="preserve">18.4.5.2 Number and percentage of hospitals with reimbursement at risk for quality performance - </t>
    </r>
    <r>
      <rPr>
        <b/>
        <sz val="14"/>
        <color rgb="FFC00000"/>
        <rFont val="Arial"/>
        <family val="2"/>
      </rPr>
      <t>HMO</t>
    </r>
  </si>
  <si>
    <r>
      <t xml:space="preserve">21.4.5.2 Number and percentage of hospitals with reimbursement at risk for quality performance - </t>
    </r>
    <r>
      <rPr>
        <b/>
        <sz val="14"/>
        <color rgb="FFC00000"/>
        <rFont val="Arial"/>
        <family val="2"/>
      </rPr>
      <t>Other</t>
    </r>
  </si>
  <si>
    <r>
      <t xml:space="preserve">This report may be used on a quarterly or biannual basis to track progress on Attachment 1 requirements. Report the number of hospitals contracted under the model described in question 21.4.5.1 with reimbursement at risk for quality performance in the table below.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</si>
  <si>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r>
      <t xml:space="preserve">This report may be used on a quarterly or biannual basis to track progress on Attachment 1 requirements. Report the number of hospitals contracted under the model described in question 20.4.5.1 with reimbursement at risk for quality performance in the table below.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</si>
  <si>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r>
      <t xml:space="preserve">This report may be used on a quarterly or biannual basis to track progress on Attachment 1 requirements. Report the number of hospitals contracted under the model described in question 19.4.5.1 with reimbursement at risk for quality performance in the table below.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</si>
  <si>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r>
      <t xml:space="preserve">This report may be used on a quarterly or biannual basis to track progress on Attachment 1 requirements. Report the number of hospitals contracted under the model described in question 18.4.5.1 with reimbursement at risk for quality performance in the table below.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</si>
  <si>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r>
      <t xml:space="preserve">18.4.4.2 Number and percentage of all network hospitals reporting to the California Maternity Quality Care Collaborative’s (CMQCC) Maternal Data Center (MDC) - </t>
    </r>
    <r>
      <rPr>
        <b/>
        <sz val="14"/>
        <color rgb="FFC00000"/>
        <rFont val="Arial"/>
        <family val="2"/>
      </rPr>
      <t>HMO</t>
    </r>
  </si>
  <si>
    <r>
      <t xml:space="preserve">19.4.4.2 Number and percentage of all network hospitals reporting to the California Maternity Quality Care Collaborative’s (CMQCC) Maternal Data Center (MDC) - </t>
    </r>
    <r>
      <rPr>
        <b/>
        <sz val="14"/>
        <color rgb="FFC00000"/>
        <rFont val="Arial"/>
        <family val="2"/>
      </rPr>
      <t>PPO</t>
    </r>
  </si>
  <si>
    <r>
      <t xml:space="preserve">20.4.4.2 Number and percentage of all network hospitals reporting to the California Maternity Quality Care Collaborative’s (CMQCC) Maternal Data Center (MDC) - </t>
    </r>
    <r>
      <rPr>
        <b/>
        <sz val="14"/>
        <color rgb="FFC00000"/>
        <rFont val="Arial"/>
        <family val="2"/>
      </rPr>
      <t>EPO</t>
    </r>
  </si>
  <si>
    <r>
      <t xml:space="preserve">21.4.4.2 Number and percentage of all network hospitals reporting to the California Maternity Quality Care Collaborative’s (CMQCC) Maternal Data Center (MDC) - </t>
    </r>
    <r>
      <rPr>
        <b/>
        <sz val="14"/>
        <color rgb="FFC00000"/>
        <rFont val="Arial"/>
        <family val="2"/>
      </rPr>
      <t>Other</t>
    </r>
  </si>
  <si>
    <r>
      <t xml:space="preserve">18.4.4.3 Current payment strategies for maternity services and number of network hospitals paid using strategy - </t>
    </r>
    <r>
      <rPr>
        <b/>
        <sz val="14"/>
        <color rgb="FFC00000"/>
        <rFont val="Arial"/>
        <family val="2"/>
      </rPr>
      <t>HMO</t>
    </r>
  </si>
  <si>
    <r>
      <t xml:space="preserve">19.4.4.3 Current payment strategies for maternity services and number of network hospitals paid using strategy - </t>
    </r>
    <r>
      <rPr>
        <b/>
        <sz val="14"/>
        <color rgb="FFC00000"/>
        <rFont val="Arial"/>
        <family val="2"/>
      </rPr>
      <t>PPO</t>
    </r>
  </si>
  <si>
    <r>
      <t xml:space="preserve">20.4.4.3 Current payment strategies for maternity services and number of network hospitals paid using strategy - </t>
    </r>
    <r>
      <rPr>
        <b/>
        <sz val="14"/>
        <color rgb="FFC00000"/>
        <rFont val="Arial"/>
        <family val="2"/>
      </rPr>
      <t>EPO</t>
    </r>
  </si>
  <si>
    <r>
      <t xml:space="preserve">21.4.4.3 Current payment strategies for maternity services and number of network hospitals paid using strategy - </t>
    </r>
    <r>
      <rPr>
        <b/>
        <sz val="14"/>
        <color rgb="FFC00000"/>
        <rFont val="Arial"/>
        <family val="2"/>
      </rPr>
      <t>Other</t>
    </r>
  </si>
  <si>
    <t>Health Equity, Quality Improvement and Delivery System Strategies - INSTRUCTIONS FOR DATA TEMPLATE</t>
  </si>
  <si>
    <r>
      <t xml:space="preserve">Certain sections require applicants to submit data. Some questions can be completed within the application in Proposal Tech while others require completion using this reporting template.  
Each sheet corresponds with a question from the application and can be linked using the number on the tab. Some questions require separate reporting by product. The cell(s) requiring a data point are outlined in </t>
    </r>
    <r>
      <rPr>
        <b/>
        <sz val="10"/>
        <color rgb="FFC00000"/>
        <rFont val="Arial"/>
        <family val="2"/>
      </rPr>
      <t>bold dark red</t>
    </r>
    <r>
      <rPr>
        <sz val="10"/>
        <rFont val="Arial"/>
        <family val="2"/>
      </rPr>
      <t xml:space="preserve">. If data are not available for any of these questions, click the box below the table and provide an explanation in the details box. Please report best available data and information. Data or strategies not available by the due date for the Certification Application for 2023 shall be reported by the end of the third quarter of 2022.  
</t>
    </r>
    <r>
      <rPr>
        <b/>
        <sz val="10"/>
        <rFont val="Arial"/>
        <family val="2"/>
      </rPr>
      <t xml:space="preserve">Please do not adjust the formatting or settings of the table and charts. </t>
    </r>
    <r>
      <rPr>
        <sz val="10"/>
        <rFont val="Arial"/>
        <family val="2"/>
      </rPr>
      <t xml:space="preserve">This reporting template will be used in future years to track progress on Attachment 1 requirements. 
</t>
    </r>
    <r>
      <rPr>
        <sz val="10"/>
        <color rgb="FFFF0000"/>
        <rFont val="Arial"/>
        <family val="2"/>
      </rPr>
      <t xml:space="preserve">
</t>
    </r>
    <r>
      <rPr>
        <b/>
        <sz val="10"/>
        <color rgb="FFC00000"/>
        <rFont val="Arial"/>
        <family val="2"/>
      </rPr>
      <t>The answers provided in this template are used to measure progress on the multi-year strategy outlined in Attachment 1. Applicants that have contracted with Covered California in previous years shall include data from prior years in this template.</t>
    </r>
  </si>
  <si>
    <t>18.4.2 QIS for Effective Primary Care</t>
  </si>
  <si>
    <t>20.4.2 QIS for Effective Primary Care</t>
  </si>
  <si>
    <t>21.4.2 QIS for Effective Primary Care</t>
  </si>
  <si>
    <t xml:space="preserve">18.4.2 QIS for Effective Primary Care </t>
  </si>
  <si>
    <t xml:space="preserve">19.4.2 QIS for Effective Primary Care </t>
  </si>
  <si>
    <t xml:space="preserve">20.4.2 QIS for Effective Primary Care </t>
  </si>
  <si>
    <t xml:space="preserve">21.4.2 QIS for Effective Primary Care </t>
  </si>
  <si>
    <t>18.4.3 QIS for Integrated Delivery Systems or Accountable Care Organizations</t>
  </si>
  <si>
    <t>19.4.3 QIS for Integrated Delivery Systems or Accountable Care Organizations</t>
  </si>
  <si>
    <t>20.4.3 QIS for Integrated Delivery Systems or Accountable Care Organizations</t>
  </si>
  <si>
    <t>21.4.3 QIS for Integrated Delivery Systems or Accountable Care Organizations</t>
  </si>
  <si>
    <r>
      <rPr>
        <b/>
        <i/>
        <sz val="10"/>
        <rFont val="Arial"/>
        <family val="2"/>
      </rPr>
      <t xml:space="preserve">Report all types of payment </t>
    </r>
    <r>
      <rPr>
        <b/>
        <i/>
        <sz val="10"/>
        <color theme="8" tint="-0.249977111117893"/>
        <rFont val="Arial"/>
        <family val="2"/>
      </rPr>
      <t>methods</t>
    </r>
    <r>
      <rPr>
        <i/>
        <sz val="10"/>
        <rFont val="Arial"/>
        <family val="2"/>
      </rPr>
      <t xml:space="preserve"> used for primary care services and number of providers paid under each alternative payment model (APM) outlined in the HCP LAN Alternative Payment Model APM Framework (Levels 1, 2, 3, and 4) in the table below.
</t>
    </r>
    <r>
      <rPr>
        <b/>
        <i/>
        <sz val="10"/>
        <color rgb="FFC00000"/>
        <rFont val="Arial"/>
        <family val="2"/>
      </rPr>
      <t>For currently contracted Applicants, enter the number of providers paid under each model reported in the Certification Application for 2016, 2017, 2018, 2019, 2020, 2021, and 2022 as well. Applicants should report complete measurement year data.</t>
    </r>
  </si>
  <si>
    <r>
      <rPr>
        <b/>
        <i/>
        <sz val="10"/>
        <rFont val="Arial"/>
        <family val="2"/>
      </rPr>
      <t xml:space="preserve">Report all types of payment </t>
    </r>
    <r>
      <rPr>
        <b/>
        <i/>
        <sz val="10"/>
        <color theme="8" tint="-0.249977111117893"/>
        <rFont val="Arial"/>
        <family val="2"/>
      </rPr>
      <t>methods</t>
    </r>
    <r>
      <rPr>
        <b/>
        <i/>
        <sz val="10"/>
        <rFont val="Arial"/>
        <family val="2"/>
      </rPr>
      <t xml:space="preserve"> </t>
    </r>
    <r>
      <rPr>
        <i/>
        <sz val="10"/>
        <rFont val="Arial"/>
        <family val="2"/>
      </rPr>
      <t xml:space="preserve"> used for primary care services and number of providers paid under each alternative payment model (APM) outlined in the HCP LAN Alternative Payment Model APM Framework (Levels 1, 2, 3, and 4) in the table below.
</t>
    </r>
    <r>
      <rPr>
        <b/>
        <i/>
        <sz val="10"/>
        <color rgb="FFC00000"/>
        <rFont val="Arial"/>
        <family val="2"/>
      </rPr>
      <t>For currently contracted Applicants, enter the number of providers paid under each model reported in the Certification Application for 2016, 2017, 2018, 2019, 2020, 2021, and 2022 as well. Applicants should report complete measurement year data.</t>
    </r>
  </si>
  <si>
    <r>
      <rPr>
        <b/>
        <i/>
        <sz val="10"/>
        <rFont val="Arial"/>
        <family val="2"/>
      </rPr>
      <t xml:space="preserve">Report all types of payment </t>
    </r>
    <r>
      <rPr>
        <b/>
        <i/>
        <sz val="10"/>
        <color theme="4" tint="-0.249977111117893"/>
        <rFont val="Arial"/>
        <family val="2"/>
      </rPr>
      <t>methods</t>
    </r>
    <r>
      <rPr>
        <i/>
        <sz val="10"/>
        <rFont val="Arial"/>
        <family val="2"/>
      </rPr>
      <t xml:space="preserve"> used for primary care services and number of providers paid under each alternative payment model (APM) outlined in the HCP LAN Alternative Payment Model APM Framework (Levels 1, 2, 3, and 4) in the table below.
</t>
    </r>
    <r>
      <rPr>
        <b/>
        <i/>
        <sz val="10"/>
        <color rgb="FFC00000"/>
        <rFont val="Arial"/>
        <family val="2"/>
      </rPr>
      <t>For currently contracted Applicants, enter the number of providers paid under each model reported in the Certification Application for 2016, 2017, 2018, 2019, 2020, 2021, and 2022 as well. Applicants should report complete measurement year data.</t>
    </r>
  </si>
  <si>
    <t>19.4.2 QIS for Effective Primary Care</t>
  </si>
  <si>
    <t xml:space="preserve">18.4.4 QIS for Appropriate Use of Cesarean Sections </t>
  </si>
  <si>
    <t xml:space="preserve">19.4.4 QIS for Appropriate Use of Cesarean Sections </t>
  </si>
  <si>
    <t xml:space="preserve">20.4.4 QIS for Appropriate Use of Cesarean Sections </t>
  </si>
  <si>
    <t xml:space="preserve">21.4.4 QIS for Appropriate Use of Cesarean Sections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</si>
</sst>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amily val="2"/>
    </font>
    <font>
      <sz val="10"/>
      <color indexed="12"/>
      <name val="Arial"/>
      <family val="2"/>
    </font>
    <font>
      <sz val="10"/>
      <name val="Arial"/>
      <family val="2"/>
    </font>
    <font>
      <b/>
      <sz val="14"/>
      <name val="Arial"/>
      <family val="2"/>
    </font>
    <font>
      <i/>
      <sz val="10"/>
      <name val="Arial"/>
      <family val="2"/>
    </font>
    <font>
      <b/>
      <sz val="9"/>
      <name val="Arial"/>
      <family val="2"/>
    </font>
    <font>
      <sz val="11"/>
      <name val="Arial"/>
      <family val="2"/>
    </font>
    <font>
      <b/>
      <sz val="10"/>
      <color theme="1"/>
      <name val="Arial"/>
      <family val="2"/>
    </font>
    <font>
      <b/>
      <sz val="14"/>
      <color rgb="FFC00000"/>
      <name val="Arial"/>
      <family val="2"/>
    </font>
    <font>
      <b/>
      <sz val="10"/>
      <name val="Arial"/>
      <family val="2"/>
    </font>
    <font>
      <b/>
      <sz val="10"/>
      <color rgb="FFC00000"/>
      <name val="Arial"/>
      <family val="2"/>
    </font>
    <font>
      <sz val="10"/>
      <color rgb="FFFF0000"/>
      <name val="Arial"/>
      <family val="2"/>
    </font>
    <font>
      <b/>
      <i/>
      <sz val="10"/>
      <color rgb="FFC00000"/>
      <name val="Arial"/>
      <family val="2"/>
    </font>
    <font>
      <b/>
      <i/>
      <sz val="10"/>
      <name val="Arial"/>
      <family val="2"/>
    </font>
    <font>
      <sz val="14"/>
      <name val="Arial"/>
      <family val="2"/>
    </font>
    <font>
      <sz val="10"/>
      <color theme="1"/>
      <name val="Arial"/>
      <family val="2"/>
    </font>
    <font>
      <b/>
      <i/>
      <sz val="10"/>
      <color theme="8" tint="-0.249977111117893"/>
      <name val="Arial"/>
      <family val="2"/>
    </font>
    <font>
      <b/>
      <i/>
      <sz val="10"/>
      <color theme="4" tint="-0.249977111117893"/>
      <name val="Arial"/>
      <family val="2"/>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26"/>
        <bgColor indexed="64"/>
      </patternFill>
    </fill>
    <fill>
      <patternFill patternType="solid">
        <fgColor theme="5" tint="0.59999389629810485"/>
        <bgColor indexed="64"/>
      </patternFill>
    </fill>
    <fill>
      <patternFill patternType="solid">
        <fgColor rgb="FF33CCCC"/>
        <bgColor indexed="64"/>
      </patternFill>
    </fill>
    <fill>
      <patternFill patternType="solid">
        <fgColor rgb="FFCCFFFF"/>
        <bgColor indexed="64"/>
      </patternFill>
    </fill>
  </fills>
  <borders count="64">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top/>
      <bottom style="medium">
        <color indexed="64"/>
      </bottom>
      <diagonal/>
    </border>
    <border>
      <left/>
      <right/>
      <top/>
      <bottom style="thin">
        <color indexed="55"/>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55"/>
      </left>
      <right style="thin">
        <color indexed="55"/>
      </right>
      <top/>
      <bottom style="thin">
        <color indexed="55"/>
      </bottom>
      <diagonal/>
    </border>
    <border>
      <left style="thin">
        <color theme="6"/>
      </left>
      <right style="thin">
        <color theme="6"/>
      </right>
      <top/>
      <bottom style="thin">
        <color indexed="55"/>
      </bottom>
      <diagonal/>
    </border>
    <border>
      <left style="thin">
        <color theme="0" tint="-0.34998626667073579"/>
      </left>
      <right style="thin">
        <color theme="0" tint="-0.34998626667073579"/>
      </right>
      <top/>
      <bottom style="thin">
        <color theme="0" tint="-0.34998626667073579"/>
      </bottom>
      <diagonal/>
    </border>
    <border>
      <left style="thick">
        <color rgb="FFC00000"/>
      </left>
      <right style="thick">
        <color rgb="FFC00000"/>
      </right>
      <top style="thick">
        <color rgb="FFC00000"/>
      </top>
      <bottom style="thin">
        <color indexed="55"/>
      </bottom>
      <diagonal/>
    </border>
    <border>
      <left style="thick">
        <color rgb="FFC00000"/>
      </left>
      <right style="thick">
        <color rgb="FFC00000"/>
      </right>
      <top style="thin">
        <color indexed="55"/>
      </top>
      <bottom style="thin">
        <color indexed="55"/>
      </bottom>
      <diagonal/>
    </border>
    <border>
      <left style="thick">
        <color rgb="FFC00000"/>
      </left>
      <right style="thick">
        <color rgb="FFC00000"/>
      </right>
      <top/>
      <bottom style="thin">
        <color indexed="55"/>
      </bottom>
      <diagonal/>
    </border>
    <border>
      <left style="thick">
        <color rgb="FFC00000"/>
      </left>
      <right style="thick">
        <color rgb="FFC00000"/>
      </right>
      <top/>
      <bottom style="thick">
        <color rgb="FFC00000"/>
      </bottom>
      <diagonal/>
    </border>
    <border>
      <left style="thin">
        <color indexed="55"/>
      </left>
      <right/>
      <top/>
      <bottom style="thin">
        <color indexed="55"/>
      </bottom>
      <diagonal/>
    </border>
    <border>
      <left/>
      <right style="thin">
        <color indexed="55"/>
      </right>
      <top/>
      <bottom style="thin">
        <color indexed="55"/>
      </bottom>
      <diagonal/>
    </border>
    <border>
      <left style="thick">
        <color rgb="FFC00000"/>
      </left>
      <right style="thin">
        <color indexed="55"/>
      </right>
      <top style="thick">
        <color rgb="FFC00000"/>
      </top>
      <bottom style="thin">
        <color indexed="55"/>
      </bottom>
      <diagonal/>
    </border>
    <border>
      <left/>
      <right style="thick">
        <color rgb="FFC00000"/>
      </right>
      <top style="thick">
        <color rgb="FFC00000"/>
      </top>
      <bottom style="thin">
        <color indexed="55"/>
      </bottom>
      <diagonal/>
    </border>
    <border>
      <left style="thick">
        <color rgb="FFC00000"/>
      </left>
      <right style="thin">
        <color indexed="55"/>
      </right>
      <top style="thin">
        <color indexed="55"/>
      </top>
      <bottom style="thin">
        <color indexed="55"/>
      </bottom>
      <diagonal/>
    </border>
    <border>
      <left/>
      <right style="thick">
        <color rgb="FFC00000"/>
      </right>
      <top style="thin">
        <color indexed="55"/>
      </top>
      <bottom style="thin">
        <color indexed="55"/>
      </bottom>
      <diagonal/>
    </border>
    <border>
      <left style="thin">
        <color indexed="55"/>
      </left>
      <right style="thick">
        <color rgb="FFC00000"/>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C00000"/>
      </left>
      <right/>
      <top style="thick">
        <color rgb="FFC00000"/>
      </top>
      <bottom style="thin">
        <color theme="0" tint="-0.499984740745262"/>
      </bottom>
      <diagonal/>
    </border>
    <border>
      <left/>
      <right/>
      <top style="thick">
        <color rgb="FFC00000"/>
      </top>
      <bottom style="thin">
        <color theme="0" tint="-0.499984740745262"/>
      </bottom>
      <diagonal/>
    </border>
    <border>
      <left/>
      <right style="thin">
        <color theme="0" tint="-0.499984740745262"/>
      </right>
      <top style="thick">
        <color rgb="FFC00000"/>
      </top>
      <bottom style="thin">
        <color theme="0" tint="-0.499984740745262"/>
      </bottom>
      <diagonal/>
    </border>
    <border>
      <left style="thick">
        <color rgb="FFC00000"/>
      </left>
      <right/>
      <top style="thin">
        <color theme="0" tint="-0.499984740745262"/>
      </top>
      <bottom style="thin">
        <color theme="0" tint="-0.499984740745262"/>
      </bottom>
      <diagonal/>
    </border>
    <border>
      <left style="thick">
        <color rgb="FFC00000"/>
      </left>
      <right/>
      <top style="thin">
        <color theme="0" tint="-0.499984740745262"/>
      </top>
      <bottom style="thick">
        <color rgb="FFC00000"/>
      </bottom>
      <diagonal/>
    </border>
    <border>
      <left/>
      <right/>
      <top style="thin">
        <color theme="0" tint="-0.499984740745262"/>
      </top>
      <bottom style="thick">
        <color rgb="FFC00000"/>
      </bottom>
      <diagonal/>
    </border>
    <border>
      <left/>
      <right style="thin">
        <color theme="0" tint="-0.499984740745262"/>
      </right>
      <top style="thin">
        <color theme="0" tint="-0.499984740745262"/>
      </top>
      <bottom style="thick">
        <color rgb="FFC00000"/>
      </bottom>
      <diagonal/>
    </border>
    <border>
      <left style="thin">
        <color theme="0" tint="-0.499984740745262"/>
      </left>
      <right style="thick">
        <color rgb="FFC00000"/>
      </right>
      <top style="thick">
        <color rgb="FFC00000"/>
      </top>
      <bottom style="thin">
        <color theme="0" tint="-0.499984740745262"/>
      </bottom>
      <diagonal/>
    </border>
    <border>
      <left style="thin">
        <color theme="0" tint="-0.499984740745262"/>
      </left>
      <right style="thick">
        <color rgb="FFC00000"/>
      </right>
      <top style="thin">
        <color theme="0" tint="-0.499984740745262"/>
      </top>
      <bottom style="thin">
        <color theme="0" tint="-0.499984740745262"/>
      </bottom>
      <diagonal/>
    </border>
    <border>
      <left style="thin">
        <color theme="0" tint="-0.499984740745262"/>
      </left>
      <right style="thick">
        <color rgb="FFC00000"/>
      </right>
      <top style="thin">
        <color theme="0" tint="-0.499984740745262"/>
      </top>
      <bottom style="thick">
        <color rgb="FFC00000"/>
      </bottom>
      <diagonal/>
    </border>
    <border>
      <left style="thick">
        <color rgb="FFC00000"/>
      </left>
      <right style="thin">
        <color theme="6"/>
      </right>
      <top/>
      <bottom style="thin">
        <color indexed="55"/>
      </bottom>
      <diagonal/>
    </border>
    <border>
      <left/>
      <right style="thick">
        <color rgb="FFC00000"/>
      </right>
      <top style="thin">
        <color indexed="55"/>
      </top>
      <bottom style="thin">
        <color theme="0" tint="-0.499984740745262"/>
      </bottom>
      <diagonal/>
    </border>
    <border>
      <left/>
      <right style="thick">
        <color rgb="FFC00000"/>
      </right>
      <top/>
      <bottom style="thin">
        <color indexed="55"/>
      </bottom>
      <diagonal/>
    </border>
    <border>
      <left style="thick">
        <color rgb="FFC00000"/>
      </left>
      <right style="thin">
        <color theme="0" tint="-0.34998626667073579"/>
      </right>
      <top/>
      <bottom style="thin">
        <color theme="0" tint="-0.34998626667073579"/>
      </bottom>
      <diagonal/>
    </border>
    <border>
      <left style="thin">
        <color theme="0" tint="-0.34998626667073579"/>
      </left>
      <right style="thick">
        <color rgb="FFC00000"/>
      </right>
      <top/>
      <bottom style="thin">
        <color theme="0" tint="-0.34998626667073579"/>
      </bottom>
      <diagonal/>
    </border>
    <border>
      <left style="thick">
        <color rgb="FFC00000"/>
      </left>
      <right style="thin">
        <color theme="6"/>
      </right>
      <top style="thick">
        <color rgb="FFC00000"/>
      </top>
      <bottom style="thin">
        <color indexed="55"/>
      </bottom>
      <diagonal/>
    </border>
    <border>
      <left style="thin">
        <color theme="6"/>
      </left>
      <right style="thin">
        <color theme="6"/>
      </right>
      <top style="thick">
        <color rgb="FFC00000"/>
      </top>
      <bottom style="thin">
        <color indexed="55"/>
      </bottom>
      <diagonal/>
    </border>
    <border>
      <left style="thin">
        <color indexed="55"/>
      </left>
      <right style="thick">
        <color rgb="FFC00000"/>
      </right>
      <top style="thick">
        <color rgb="FFC00000"/>
      </top>
      <bottom style="thin">
        <color indexed="55"/>
      </bottom>
      <diagonal/>
    </border>
    <border>
      <left style="thick">
        <color rgb="FFC00000"/>
      </left>
      <right style="thin">
        <color indexed="55"/>
      </right>
      <top/>
      <bottom style="thin">
        <color indexed="55"/>
      </bottom>
      <diagonal/>
    </border>
    <border>
      <left style="thin">
        <color indexed="55"/>
      </left>
      <right style="thick">
        <color rgb="FFC00000"/>
      </right>
      <top/>
      <bottom style="thin">
        <color indexed="55"/>
      </bottom>
      <diagonal/>
    </border>
    <border>
      <left style="thick">
        <color rgb="FFC00000"/>
      </left>
      <right style="thin">
        <color indexed="55"/>
      </right>
      <top/>
      <bottom style="thick">
        <color rgb="FFC00000"/>
      </bottom>
      <diagonal/>
    </border>
    <border>
      <left style="thin">
        <color indexed="55"/>
      </left>
      <right style="thick">
        <color rgb="FFC00000"/>
      </right>
      <top/>
      <bottom style="thick">
        <color rgb="FFC00000"/>
      </bottom>
      <diagonal/>
    </border>
    <border>
      <left style="thin">
        <color indexed="55"/>
      </left>
      <right style="thin">
        <color indexed="55"/>
      </right>
      <top style="thick">
        <color rgb="FFC00000"/>
      </top>
      <bottom style="thin">
        <color indexed="55"/>
      </bottom>
      <diagonal/>
    </border>
    <border>
      <left style="thin">
        <color indexed="55"/>
      </left>
      <right style="thin">
        <color indexed="55"/>
      </right>
      <top/>
      <bottom style="thick">
        <color rgb="FFC00000"/>
      </bottom>
      <diagonal/>
    </border>
    <border>
      <left style="thick">
        <color rgb="FFC00000"/>
      </left>
      <right style="thick">
        <color rgb="FFC00000"/>
      </right>
      <top style="thin">
        <color indexed="55"/>
      </top>
      <bottom style="thick">
        <color rgb="FFC00000"/>
      </bottom>
      <diagonal/>
    </border>
    <border>
      <left style="thick">
        <color rgb="FFC00000"/>
      </left>
      <right style="thin">
        <color indexed="55"/>
      </right>
      <top style="thin">
        <color indexed="55"/>
      </top>
      <bottom/>
      <diagonal/>
    </border>
    <border>
      <left style="thick">
        <color rgb="FFC00000"/>
      </left>
      <right style="thin">
        <color theme="0" tint="-0.34998626667073579"/>
      </right>
      <top style="thin">
        <color theme="0" tint="-0.34998626667073579"/>
      </top>
      <bottom style="thick">
        <color rgb="FFC00000"/>
      </bottom>
      <diagonal/>
    </border>
    <border>
      <left style="thin">
        <color theme="0" tint="-0.34998626667073579"/>
      </left>
      <right style="thin">
        <color theme="0" tint="-0.34998626667073579"/>
      </right>
      <top style="thin">
        <color theme="0" tint="-0.34998626667073579"/>
      </top>
      <bottom style="thick">
        <color rgb="FFC00000"/>
      </bottom>
      <diagonal/>
    </border>
    <border>
      <left style="thin">
        <color theme="0" tint="-0.34998626667073579"/>
      </left>
      <right style="thick">
        <color rgb="FFC00000"/>
      </right>
      <top style="thin">
        <color theme="0" tint="-0.34998626667073579"/>
      </top>
      <bottom style="thick">
        <color rgb="FFC00000"/>
      </bottom>
      <diagonal/>
    </border>
    <border>
      <left style="thin">
        <color theme="0" tint="-0.499984740745262"/>
      </left>
      <right style="thin">
        <color theme="0" tint="-0.499984740745262"/>
      </right>
      <top style="thick">
        <color rgb="FFC00000"/>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ck">
        <color rgb="FFC00000"/>
      </bottom>
      <diagonal/>
    </border>
  </borders>
  <cellStyleXfs count="4">
    <xf numFmtId="0" fontId="0" fillId="2" borderId="0"/>
    <xf numFmtId="0" fontId="1" fillId="3" borderId="1" applyNumberFormat="0" applyAlignment="0">
      <protection locked="0"/>
    </xf>
    <xf numFmtId="0" fontId="2" fillId="5" borderId="1" applyNumberFormat="0" applyAlignment="0"/>
    <xf numFmtId="9" fontId="2" fillId="0" borderId="0" applyFont="0" applyFill="0" applyBorder="0" applyAlignment="0" applyProtection="0"/>
  </cellStyleXfs>
  <cellXfs count="140">
    <xf numFmtId="0" fontId="0" fillId="2" borderId="0" xfId="0"/>
    <xf numFmtId="0" fontId="3" fillId="2" borderId="0" xfId="0" applyFont="1" applyAlignment="1">
      <alignment vertical="center"/>
    </xf>
    <xf numFmtId="0" fontId="4" fillId="2" borderId="0" xfId="0" applyFont="1" applyAlignment="1">
      <alignment horizontal="left" vertical="top" indent="1"/>
    </xf>
    <xf numFmtId="0" fontId="0" fillId="2" borderId="0" xfId="0" applyAlignment="1">
      <alignment horizontal="center" wrapText="1"/>
    </xf>
    <xf numFmtId="0" fontId="6" fillId="2" borderId="0" xfId="0" applyFont="1"/>
    <xf numFmtId="0" fontId="9" fillId="2" borderId="0" xfId="0" applyFont="1" applyAlignment="1">
      <alignment vertical="top" wrapText="1"/>
    </xf>
    <xf numFmtId="0" fontId="0" fillId="2" borderId="0" xfId="0" applyAlignment="1">
      <alignment vertical="center"/>
    </xf>
    <xf numFmtId="0" fontId="3" fillId="7" borderId="9" xfId="0" applyFont="1" applyFill="1" applyBorder="1" applyAlignment="1">
      <alignment vertical="center"/>
    </xf>
    <xf numFmtId="0" fontId="0" fillId="7" borderId="9" xfId="0" applyFill="1" applyBorder="1"/>
    <xf numFmtId="0" fontId="0" fillId="7" borderId="9" xfId="0" applyFill="1" applyBorder="1" applyAlignment="1">
      <alignment vertical="center"/>
    </xf>
    <xf numFmtId="0" fontId="0" fillId="2" borderId="0" xfId="0" applyAlignment="1">
      <alignment vertical="top" wrapText="1"/>
    </xf>
    <xf numFmtId="0" fontId="9" fillId="2" borderId="6" xfId="0" applyFont="1" applyBorder="1" applyAlignment="1">
      <alignment vertical="top" wrapText="1"/>
    </xf>
    <xf numFmtId="0" fontId="9" fillId="2" borderId="7" xfId="0" applyFont="1" applyBorder="1" applyAlignment="1">
      <alignment vertical="top" wrapText="1"/>
    </xf>
    <xf numFmtId="0" fontId="5" fillId="2" borderId="0" xfId="0" applyFont="1" applyAlignment="1">
      <alignment horizontal="center" vertical="center" wrapText="1"/>
    </xf>
    <xf numFmtId="14" fontId="1" fillId="3" borderId="2" xfId="1" applyNumberFormat="1" applyBorder="1" applyAlignment="1">
      <alignment horizontal="center" vertical="center"/>
      <protection locked="0"/>
    </xf>
    <xf numFmtId="14" fontId="1" fillId="3" borderId="1" xfId="1" applyNumberFormat="1" applyAlignment="1">
      <alignment horizontal="center" vertical="center"/>
      <protection locked="0"/>
    </xf>
    <xf numFmtId="9" fontId="15" fillId="4" borderId="16" xfId="1" applyNumberFormat="1" applyFont="1" applyFill="1" applyBorder="1" applyAlignment="1">
      <alignment horizontal="center" vertical="center"/>
      <protection locked="0"/>
    </xf>
    <xf numFmtId="9" fontId="15" fillId="4" borderId="17" xfId="1" applyNumberFormat="1" applyFont="1" applyFill="1" applyBorder="1" applyAlignment="1">
      <alignment horizontal="center" vertical="center"/>
      <protection locked="0"/>
    </xf>
    <xf numFmtId="9" fontId="15" fillId="4" borderId="18" xfId="1" applyNumberFormat="1" applyFont="1" applyFill="1" applyBorder="1" applyAlignment="1">
      <alignment horizontal="center" vertical="center"/>
      <protection locked="0"/>
    </xf>
    <xf numFmtId="14" fontId="1" fillId="3" borderId="20" xfId="1" applyNumberFormat="1" applyBorder="1" applyAlignment="1">
      <alignment horizontal="center" vertical="center"/>
      <protection locked="0"/>
    </xf>
    <xf numFmtId="0" fontId="5" fillId="2" borderId="8" xfId="0" applyFont="1" applyBorder="1" applyAlignment="1">
      <alignment horizontal="center" vertical="center" wrapText="1"/>
    </xf>
    <xf numFmtId="0" fontId="0" fillId="2" borderId="0" xfId="0" applyAlignment="1">
      <alignment horizontal="center" vertical="center"/>
    </xf>
    <xf numFmtId="1" fontId="1" fillId="4" borderId="22" xfId="3" applyNumberFormat="1" applyFont="1" applyFill="1" applyBorder="1" applyAlignment="1" applyProtection="1">
      <alignment horizontal="center" vertical="center"/>
      <protection locked="0"/>
    </xf>
    <xf numFmtId="1" fontId="1" fillId="4" borderId="23" xfId="3" applyNumberFormat="1" applyFont="1" applyFill="1" applyBorder="1" applyAlignment="1" applyProtection="1">
      <alignment horizontal="center" vertical="center"/>
      <protection locked="0"/>
    </xf>
    <xf numFmtId="1" fontId="1" fillId="4" borderId="24" xfId="3" applyNumberFormat="1" applyFont="1" applyFill="1" applyBorder="1" applyAlignment="1" applyProtection="1">
      <alignment horizontal="center" vertical="center"/>
      <protection locked="0"/>
    </xf>
    <xf numFmtId="1" fontId="1" fillId="4" borderId="25" xfId="3" applyNumberFormat="1" applyFont="1" applyFill="1" applyBorder="1" applyAlignment="1" applyProtection="1">
      <alignment horizontal="center" vertical="center"/>
      <protection locked="0"/>
    </xf>
    <xf numFmtId="1" fontId="1" fillId="4" borderId="24" xfId="1" applyNumberFormat="1" applyFill="1" applyBorder="1" applyAlignment="1">
      <alignment horizontal="center" vertical="center"/>
      <protection locked="0"/>
    </xf>
    <xf numFmtId="1" fontId="1" fillId="4" borderId="26" xfId="1" applyNumberFormat="1" applyFill="1" applyBorder="1" applyAlignment="1">
      <alignment horizontal="center" vertical="center"/>
      <protection locked="0"/>
    </xf>
    <xf numFmtId="1" fontId="1" fillId="4" borderId="27" xfId="1" applyNumberFormat="1" applyFill="1" applyBorder="1" applyAlignment="1">
      <alignment horizontal="center" vertical="center"/>
      <protection locked="0"/>
    </xf>
    <xf numFmtId="1" fontId="1" fillId="4" borderId="28" xfId="1" applyNumberFormat="1" applyFill="1" applyBorder="1" applyAlignment="1">
      <alignment horizontal="center" vertical="center"/>
      <protection locked="0"/>
    </xf>
    <xf numFmtId="0" fontId="0" fillId="7" borderId="0" xfId="0" applyFill="1" applyAlignment="1">
      <alignment vertical="center"/>
    </xf>
    <xf numFmtId="0" fontId="6" fillId="2" borderId="0" xfId="0" applyFont="1" applyAlignment="1">
      <alignment vertical="center"/>
    </xf>
    <xf numFmtId="0" fontId="0" fillId="2" borderId="0" xfId="0" applyAlignment="1">
      <alignment horizontal="center" vertical="center" wrapText="1"/>
    </xf>
    <xf numFmtId="0" fontId="0" fillId="2" borderId="0" xfId="0" applyAlignment="1">
      <alignment horizontal="left" vertical="center"/>
    </xf>
    <xf numFmtId="0" fontId="6" fillId="2" borderId="0" xfId="0" applyFont="1" applyAlignment="1">
      <alignment horizontal="left" vertical="center"/>
    </xf>
    <xf numFmtId="0" fontId="0" fillId="2" borderId="0" xfId="0" applyAlignment="1">
      <alignment horizontal="left" vertical="center" wrapText="1"/>
    </xf>
    <xf numFmtId="0" fontId="9" fillId="2" borderId="0" xfId="0" applyFont="1" applyAlignment="1">
      <alignment horizontal="center" vertical="center"/>
    </xf>
    <xf numFmtId="0" fontId="6" fillId="2" borderId="0" xfId="0" applyFont="1" applyAlignment="1">
      <alignment horizontal="center" vertical="center"/>
    </xf>
    <xf numFmtId="1" fontId="1" fillId="4" borderId="47" xfId="1" applyNumberFormat="1" applyFill="1" applyBorder="1" applyAlignment="1">
      <alignment horizontal="center" vertical="center"/>
      <protection locked="0"/>
    </xf>
    <xf numFmtId="1" fontId="1" fillId="4" borderId="48" xfId="1" applyNumberFormat="1" applyFill="1" applyBorder="1" applyAlignment="1">
      <alignment horizontal="center" vertical="center"/>
      <protection locked="0"/>
    </xf>
    <xf numFmtId="1" fontId="1" fillId="4" borderId="42" xfId="1" applyNumberFormat="1" applyFill="1" applyBorder="1" applyAlignment="1">
      <alignment horizontal="center" vertical="center"/>
      <protection locked="0"/>
    </xf>
    <xf numFmtId="1" fontId="1" fillId="4" borderId="14" xfId="1" applyNumberFormat="1" applyFill="1" applyBorder="1" applyAlignment="1">
      <alignment horizontal="center" vertical="center"/>
      <protection locked="0"/>
    </xf>
    <xf numFmtId="1" fontId="1" fillId="4" borderId="45" xfId="1" applyNumberFormat="1" applyFill="1" applyBorder="1" applyAlignment="1">
      <alignment horizontal="center" vertical="center"/>
      <protection locked="0"/>
    </xf>
    <xf numFmtId="1" fontId="1" fillId="4" borderId="15" xfId="1" applyNumberFormat="1" applyFill="1" applyBorder="1" applyAlignment="1">
      <alignment horizontal="center" vertical="center"/>
      <protection locked="0"/>
    </xf>
    <xf numFmtId="0" fontId="1" fillId="4" borderId="22" xfId="1" applyFill="1" applyBorder="1" applyAlignment="1">
      <alignment horizontal="center" vertical="center"/>
      <protection locked="0"/>
    </xf>
    <xf numFmtId="0" fontId="1" fillId="4" borderId="49" xfId="1" applyFill="1" applyBorder="1" applyAlignment="1">
      <alignment horizontal="center" vertical="center"/>
      <protection locked="0"/>
    </xf>
    <xf numFmtId="9" fontId="1" fillId="6" borderId="10" xfId="3" applyFont="1" applyFill="1" applyBorder="1" applyAlignment="1" applyProtection="1">
      <alignment horizontal="center" vertical="center"/>
      <protection locked="0"/>
    </xf>
    <xf numFmtId="9" fontId="1" fillId="6" borderId="21" xfId="3" applyFont="1" applyFill="1" applyBorder="1" applyAlignment="1" applyProtection="1">
      <alignment horizontal="center" vertical="center"/>
      <protection locked="0"/>
    </xf>
    <xf numFmtId="0" fontId="1" fillId="4" borderId="24" xfId="1" applyFill="1" applyBorder="1" applyAlignment="1">
      <alignment horizontal="center" vertical="center"/>
      <protection locked="0"/>
    </xf>
    <xf numFmtId="0" fontId="1" fillId="4" borderId="26" xfId="1" applyFill="1" applyBorder="1" applyAlignment="1">
      <alignment horizontal="center" vertical="center"/>
      <protection locked="0"/>
    </xf>
    <xf numFmtId="9" fontId="1" fillId="6" borderId="3" xfId="3" applyFont="1" applyFill="1" applyBorder="1" applyAlignment="1" applyProtection="1">
      <alignment horizontal="center" vertical="center"/>
      <protection locked="0"/>
    </xf>
    <xf numFmtId="0" fontId="1" fillId="4" borderId="50" xfId="1" applyFill="1" applyBorder="1" applyAlignment="1">
      <alignment horizontal="center" vertical="center"/>
      <protection locked="0"/>
    </xf>
    <xf numFmtId="0" fontId="1" fillId="4" borderId="51" xfId="1" applyFill="1" applyBorder="1" applyAlignment="1">
      <alignment horizontal="center" vertical="center"/>
      <protection locked="0"/>
    </xf>
    <xf numFmtId="9" fontId="1" fillId="6" borderId="4" xfId="3" applyFont="1" applyFill="1" applyBorder="1" applyAlignment="1" applyProtection="1">
      <alignment horizontal="center" vertical="center"/>
      <protection locked="0"/>
    </xf>
    <xf numFmtId="0" fontId="5" fillId="2" borderId="0" xfId="0" applyFont="1" applyAlignment="1">
      <alignment horizontal="centerContinuous" vertical="center"/>
    </xf>
    <xf numFmtId="0" fontId="0" fillId="2" borderId="0" xfId="0" applyAlignment="1">
      <alignment horizontal="centerContinuous" vertical="center"/>
    </xf>
    <xf numFmtId="0" fontId="0" fillId="2" borderId="0" xfId="0" applyAlignment="1">
      <alignment horizontal="right" vertical="center"/>
    </xf>
    <xf numFmtId="0" fontId="1" fillId="8" borderId="39" xfId="1" applyFill="1" applyBorder="1" applyAlignment="1">
      <alignment horizontal="left" vertical="center"/>
      <protection locked="0"/>
    </xf>
    <xf numFmtId="0" fontId="1" fillId="8" borderId="40" xfId="1" applyFill="1" applyBorder="1" applyAlignment="1">
      <alignment horizontal="left" vertical="center"/>
      <protection locked="0"/>
    </xf>
    <xf numFmtId="0" fontId="1" fillId="8" borderId="41" xfId="1" applyFill="1" applyBorder="1" applyAlignment="1">
      <alignment horizontal="left" vertical="center"/>
      <protection locked="0"/>
    </xf>
    <xf numFmtId="0" fontId="7" fillId="2" borderId="0" xfId="0" applyFont="1" applyAlignment="1">
      <alignment horizontal="right" vertical="center"/>
    </xf>
    <xf numFmtId="0" fontId="9" fillId="2" borderId="0" xfId="0" applyFont="1" applyAlignment="1">
      <alignment horizontal="right" vertical="center"/>
    </xf>
    <xf numFmtId="0" fontId="3" fillId="7" borderId="9" xfId="0" applyFont="1" applyFill="1" applyBorder="1" applyAlignment="1">
      <alignment horizontal="left" vertical="center"/>
    </xf>
    <xf numFmtId="0" fontId="3" fillId="2" borderId="0" xfId="0" applyFont="1" applyAlignment="1">
      <alignment horizontal="left" vertical="center"/>
    </xf>
    <xf numFmtId="1" fontId="1" fillId="4" borderId="13" xfId="1" applyNumberFormat="1" applyFill="1" applyBorder="1" applyAlignment="1">
      <alignment vertical="center"/>
      <protection locked="0"/>
    </xf>
    <xf numFmtId="0" fontId="0" fillId="2" borderId="0" xfId="0" applyAlignment="1">
      <alignment vertical="center" wrapText="1"/>
    </xf>
    <xf numFmtId="0" fontId="0" fillId="0" borderId="0" xfId="0" applyFill="1"/>
    <xf numFmtId="1" fontId="1" fillId="8" borderId="23" xfId="1" applyNumberFormat="1" applyFill="1" applyBorder="1" applyAlignment="1">
      <alignment horizontal="center" vertical="center"/>
      <protection locked="0"/>
    </xf>
    <xf numFmtId="1" fontId="1" fillId="8" borderId="43" xfId="1" applyNumberFormat="1" applyFill="1" applyBorder="1" applyAlignment="1">
      <alignment horizontal="center" vertical="center"/>
      <protection locked="0"/>
    </xf>
    <xf numFmtId="1" fontId="1" fillId="8" borderId="44" xfId="1" applyNumberFormat="1" applyFill="1" applyBorder="1" applyAlignment="1">
      <alignment horizontal="center" vertical="center"/>
      <protection locked="0"/>
    </xf>
    <xf numFmtId="1" fontId="1" fillId="8" borderId="46" xfId="1" applyNumberFormat="1" applyFill="1" applyBorder="1" applyAlignment="1">
      <alignment horizontal="center" vertical="center"/>
      <protection locked="0"/>
    </xf>
    <xf numFmtId="1" fontId="1" fillId="4" borderId="22" xfId="1" applyNumberFormat="1" applyFill="1" applyBorder="1" applyAlignment="1">
      <alignment vertical="center"/>
      <protection locked="0"/>
    </xf>
    <xf numFmtId="1" fontId="1" fillId="4" borderId="54" xfId="1" applyNumberFormat="1" applyFill="1" applyBorder="1" applyAlignment="1">
      <alignment vertical="center"/>
      <protection locked="0"/>
    </xf>
    <xf numFmtId="1" fontId="1" fillId="8" borderId="49" xfId="1" applyNumberFormat="1" applyFill="1" applyBorder="1" applyAlignment="1">
      <alignment vertical="center"/>
      <protection locked="0"/>
    </xf>
    <xf numFmtId="1" fontId="1" fillId="4" borderId="24" xfId="1" applyNumberFormat="1" applyFill="1" applyBorder="1" applyAlignment="1">
      <alignment vertical="center"/>
      <protection locked="0"/>
    </xf>
    <xf numFmtId="1" fontId="1" fillId="4" borderId="1" xfId="1" applyNumberFormat="1" applyFill="1" applyAlignment="1">
      <alignment vertical="center"/>
      <protection locked="0"/>
    </xf>
    <xf numFmtId="1" fontId="1" fillId="8" borderId="51" xfId="1" applyNumberFormat="1" applyFill="1" applyBorder="1" applyAlignment="1">
      <alignment vertical="center"/>
      <protection locked="0"/>
    </xf>
    <xf numFmtId="1" fontId="1" fillId="4" borderId="50" xfId="1" applyNumberFormat="1" applyFill="1" applyBorder="1" applyAlignment="1">
      <alignment vertical="center"/>
      <protection locked="0"/>
    </xf>
    <xf numFmtId="1" fontId="1" fillId="4" borderId="52" xfId="1" applyNumberFormat="1" applyFill="1" applyBorder="1" applyAlignment="1">
      <alignment vertical="center"/>
      <protection locked="0"/>
    </xf>
    <xf numFmtId="1" fontId="1" fillId="4" borderId="55" xfId="1" applyNumberFormat="1" applyFill="1" applyBorder="1" applyAlignment="1">
      <alignment vertical="center"/>
      <protection locked="0"/>
    </xf>
    <xf numFmtId="1" fontId="1" fillId="8" borderId="53" xfId="1" applyNumberFormat="1" applyFill="1" applyBorder="1" applyAlignment="1">
      <alignment vertical="center"/>
      <protection locked="0"/>
    </xf>
    <xf numFmtId="0" fontId="1" fillId="6" borderId="4" xfId="1" applyFill="1" applyBorder="1" applyAlignment="1">
      <alignment horizontal="center" vertical="center"/>
      <protection locked="0"/>
    </xf>
    <xf numFmtId="0" fontId="1" fillId="4" borderId="16" xfId="1" applyFill="1" applyBorder="1" applyAlignment="1">
      <alignment horizontal="center" vertical="center"/>
      <protection locked="0"/>
    </xf>
    <xf numFmtId="0" fontId="1" fillId="4" borderId="17" xfId="1" applyFill="1" applyBorder="1" applyAlignment="1">
      <alignment horizontal="center" vertical="center"/>
      <protection locked="0"/>
    </xf>
    <xf numFmtId="0" fontId="1" fillId="4" borderId="18" xfId="1" applyFill="1" applyBorder="1" applyAlignment="1">
      <alignment horizontal="center" vertical="center"/>
      <protection locked="0"/>
    </xf>
    <xf numFmtId="0" fontId="1" fillId="4" borderId="19" xfId="1" applyFill="1" applyBorder="1" applyAlignment="1">
      <alignment horizontal="center" vertical="center"/>
      <protection locked="0"/>
    </xf>
    <xf numFmtId="0" fontId="1" fillId="6" borderId="21" xfId="1" applyFill="1" applyBorder="1" applyAlignment="1">
      <alignment horizontal="center" vertical="center"/>
      <protection locked="0"/>
    </xf>
    <xf numFmtId="0" fontId="4" fillId="2" borderId="0" xfId="0" applyFont="1" applyAlignment="1">
      <alignment horizontal="left" vertical="center"/>
    </xf>
    <xf numFmtId="0" fontId="1" fillId="3" borderId="1" xfId="1" applyAlignment="1">
      <alignment horizontal="center" vertical="center"/>
      <protection locked="0"/>
    </xf>
    <xf numFmtId="9" fontId="1" fillId="6" borderId="4" xfId="3" applyFont="1" applyFill="1" applyBorder="1" applyAlignment="1">
      <alignment horizontal="center" vertical="center"/>
    </xf>
    <xf numFmtId="9" fontId="15" fillId="4" borderId="56" xfId="1" applyNumberFormat="1" applyFont="1" applyFill="1" applyBorder="1" applyAlignment="1">
      <alignment horizontal="center" vertical="center"/>
      <protection locked="0"/>
    </xf>
    <xf numFmtId="1" fontId="1" fillId="4" borderId="57" xfId="1" applyNumberFormat="1" applyFill="1" applyBorder="1" applyAlignment="1">
      <alignment horizontal="center" vertical="center"/>
      <protection locked="0"/>
    </xf>
    <xf numFmtId="1" fontId="1" fillId="4" borderId="58" xfId="1" applyNumberFormat="1" applyFill="1" applyBorder="1" applyAlignment="1">
      <alignment horizontal="center" vertical="center"/>
      <protection locked="0"/>
    </xf>
    <xf numFmtId="1" fontId="1" fillId="4" borderId="59" xfId="1" applyNumberFormat="1" applyFill="1" applyBorder="1" applyAlignment="1">
      <alignment horizontal="center" vertical="center"/>
      <protection locked="0"/>
    </xf>
    <xf numFmtId="1" fontId="1" fillId="8" borderId="60" xfId="1" applyNumberFormat="1" applyFill="1" applyBorder="1" applyAlignment="1">
      <alignment horizontal="center" vertical="center"/>
      <protection locked="0"/>
    </xf>
    <xf numFmtId="0" fontId="1" fillId="4" borderId="27" xfId="1" applyFill="1" applyBorder="1" applyAlignment="1">
      <alignment horizontal="center" vertical="center"/>
      <protection locked="0"/>
    </xf>
    <xf numFmtId="0" fontId="1" fillId="4" borderId="28" xfId="1" applyFill="1" applyBorder="1" applyAlignment="1">
      <alignment horizontal="center" vertical="center"/>
      <protection locked="0"/>
    </xf>
    <xf numFmtId="9" fontId="1" fillId="6" borderId="3" xfId="3" applyFont="1" applyFill="1" applyBorder="1" applyAlignment="1">
      <alignment horizontal="center" vertical="center"/>
    </xf>
    <xf numFmtId="0" fontId="9" fillId="2" borderId="0" xfId="0" applyFont="1" applyAlignment="1">
      <alignment horizontal="center" vertical="center" wrapText="1"/>
    </xf>
    <xf numFmtId="0" fontId="1" fillId="8" borderId="61" xfId="1" applyFill="1" applyBorder="1" applyAlignment="1">
      <alignment horizontal="center" vertical="center"/>
      <protection locked="0"/>
    </xf>
    <xf numFmtId="0" fontId="1" fillId="8" borderId="62" xfId="1" applyFill="1" applyBorder="1" applyAlignment="1">
      <alignment horizontal="center" vertical="center"/>
      <protection locked="0"/>
    </xf>
    <xf numFmtId="0" fontId="1" fillId="8" borderId="63" xfId="1" applyFill="1" applyBorder="1" applyAlignment="1">
      <alignment horizontal="center" vertical="center"/>
      <protection locked="0"/>
    </xf>
    <xf numFmtId="0" fontId="0" fillId="2" borderId="0" xfId="0" applyAlignment="1">
      <alignment vertical="center" wrapText="1"/>
    </xf>
    <xf numFmtId="0" fontId="9" fillId="2" borderId="29" xfId="0" applyFont="1" applyBorder="1" applyAlignment="1">
      <alignment vertical="top" wrapText="1"/>
    </xf>
    <xf numFmtId="0" fontId="9" fillId="2" borderId="30" xfId="0" applyFont="1" applyBorder="1" applyAlignment="1">
      <alignment vertical="top" wrapText="1"/>
    </xf>
    <xf numFmtId="0" fontId="9" fillId="2" borderId="31" xfId="0" applyFont="1" applyBorder="1" applyAlignment="1">
      <alignment vertical="top" wrapText="1"/>
    </xf>
    <xf numFmtId="0" fontId="1" fillId="3" borderId="5" xfId="1" applyBorder="1" applyAlignment="1">
      <alignment horizontal="left" vertical="center"/>
      <protection locked="0"/>
    </xf>
    <xf numFmtId="0" fontId="4" fillId="2" borderId="0" xfId="0" applyFont="1" applyAlignment="1">
      <alignment horizontal="left" vertical="top" wrapText="1"/>
    </xf>
    <xf numFmtId="0" fontId="1" fillId="3" borderId="5" xfId="1" applyBorder="1" applyAlignment="1">
      <alignment vertical="center"/>
      <protection locked="0"/>
    </xf>
    <xf numFmtId="0" fontId="1" fillId="3" borderId="2" xfId="1" applyBorder="1" applyAlignment="1">
      <alignment horizontal="left" vertical="center" wrapText="1"/>
      <protection locked="0"/>
    </xf>
    <xf numFmtId="0" fontId="1" fillId="3" borderId="3" xfId="1" applyBorder="1" applyAlignment="1">
      <alignment horizontal="left" vertical="center" wrapText="1"/>
      <protection locked="0"/>
    </xf>
    <xf numFmtId="0" fontId="1" fillId="4" borderId="36" xfId="1" applyFill="1" applyBorder="1" applyAlignment="1">
      <alignment horizontal="left" vertical="center"/>
      <protection locked="0"/>
    </xf>
    <xf numFmtId="0" fontId="1" fillId="4" borderId="37" xfId="1" applyFill="1" applyBorder="1" applyAlignment="1">
      <alignment horizontal="left" vertical="center"/>
      <protection locked="0"/>
    </xf>
    <xf numFmtId="0" fontId="1" fillId="4" borderId="38" xfId="1" applyFill="1" applyBorder="1" applyAlignment="1">
      <alignment horizontal="left" vertical="center"/>
      <protection locked="0"/>
    </xf>
    <xf numFmtId="0" fontId="0" fillId="2" borderId="0" xfId="0" applyAlignment="1">
      <alignment vertical="center" wrapText="1"/>
    </xf>
    <xf numFmtId="0" fontId="1" fillId="4" borderId="35" xfId="1" applyFill="1" applyBorder="1" applyAlignment="1">
      <alignment horizontal="left" vertical="center"/>
      <protection locked="0"/>
    </xf>
    <xf numFmtId="0" fontId="1" fillId="4" borderId="11" xfId="1" applyFill="1" applyBorder="1" applyAlignment="1">
      <alignment horizontal="left" vertical="center"/>
      <protection locked="0"/>
    </xf>
    <xf numFmtId="0" fontId="1" fillId="4" borderId="12" xfId="1" applyFill="1" applyBorder="1" applyAlignment="1">
      <alignment horizontal="left" vertical="center"/>
      <protection locked="0"/>
    </xf>
    <xf numFmtId="0" fontId="9" fillId="2" borderId="10" xfId="0" applyFont="1" applyBorder="1" applyAlignment="1">
      <alignment horizontal="center" vertical="center"/>
    </xf>
    <xf numFmtId="0" fontId="9" fillId="2" borderId="0" xfId="0" applyFont="1" applyAlignment="1">
      <alignment horizontal="center" vertical="center"/>
    </xf>
    <xf numFmtId="0" fontId="1" fillId="4" borderId="32" xfId="1" applyFill="1" applyBorder="1" applyAlignment="1">
      <alignment horizontal="left" vertical="center"/>
      <protection locked="0"/>
    </xf>
    <xf numFmtId="0" fontId="1" fillId="4" borderId="33" xfId="1" applyFill="1" applyBorder="1" applyAlignment="1">
      <alignment horizontal="left" vertical="center"/>
      <protection locked="0"/>
    </xf>
    <xf numFmtId="0" fontId="1" fillId="4" borderId="34" xfId="1" applyFill="1" applyBorder="1" applyAlignment="1">
      <alignment horizontal="left" vertical="center"/>
      <protection locked="0"/>
    </xf>
    <xf numFmtId="0" fontId="1" fillId="3" borderId="1" xfId="1" applyAlignment="1">
      <alignment horizontal="left" vertical="center"/>
      <protection locked="0"/>
    </xf>
    <xf numFmtId="0" fontId="9" fillId="2" borderId="5" xfId="0" applyFont="1" applyBorder="1" applyAlignment="1">
      <alignment vertical="top" wrapText="1"/>
    </xf>
    <xf numFmtId="0" fontId="1" fillId="3" borderId="2" xfId="1" applyBorder="1" applyAlignment="1">
      <alignment horizontal="left" vertical="center"/>
      <protection locked="0"/>
    </xf>
    <xf numFmtId="0" fontId="1" fillId="3" borderId="3" xfId="1" applyBorder="1" applyAlignment="1">
      <alignment horizontal="left" vertical="center"/>
      <protection locked="0"/>
    </xf>
    <xf numFmtId="0" fontId="1" fillId="4" borderId="35" xfId="1" applyFill="1" applyBorder="1" applyAlignment="1">
      <alignment vertical="center"/>
      <protection locked="0"/>
    </xf>
    <xf numFmtId="0" fontId="1" fillId="4" borderId="11" xfId="1" applyFill="1" applyBorder="1" applyAlignment="1">
      <alignment vertical="center"/>
      <protection locked="0"/>
    </xf>
    <xf numFmtId="0" fontId="1" fillId="4" borderId="12" xfId="1" applyFill="1" applyBorder="1" applyAlignment="1">
      <alignment vertical="center"/>
      <protection locked="0"/>
    </xf>
    <xf numFmtId="0" fontId="1" fillId="4" borderId="36" xfId="1" applyFill="1" applyBorder="1" applyAlignment="1">
      <alignment vertical="center"/>
      <protection locked="0"/>
    </xf>
    <xf numFmtId="0" fontId="1" fillId="4" borderId="37" xfId="1" applyFill="1" applyBorder="1" applyAlignment="1">
      <alignment vertical="center"/>
      <protection locked="0"/>
    </xf>
    <xf numFmtId="0" fontId="1" fillId="4" borderId="38" xfId="1" applyFill="1" applyBorder="1" applyAlignment="1">
      <alignment vertical="center"/>
      <protection locked="0"/>
    </xf>
    <xf numFmtId="0" fontId="1" fillId="4" borderId="32" xfId="1" applyFill="1" applyBorder="1" applyAlignment="1">
      <alignment vertical="center"/>
      <protection locked="0"/>
    </xf>
    <xf numFmtId="0" fontId="1" fillId="4" borderId="33" xfId="1" applyFill="1" applyBorder="1" applyAlignment="1">
      <alignment vertical="center"/>
      <protection locked="0"/>
    </xf>
    <xf numFmtId="0" fontId="1" fillId="4" borderId="34" xfId="1" applyFill="1" applyBorder="1" applyAlignment="1">
      <alignment vertical="center"/>
      <protection locked="0"/>
    </xf>
    <xf numFmtId="0" fontId="7" fillId="0" borderId="0" xfId="1" applyFont="1" applyFill="1" applyBorder="1" applyAlignment="1">
      <alignment horizontal="center" vertical="center"/>
      <protection locked="0"/>
    </xf>
    <xf numFmtId="0" fontId="1" fillId="4" borderId="2" xfId="1" applyFill="1" applyBorder="1" applyAlignment="1">
      <alignment horizontal="left" vertical="center"/>
      <protection locked="0"/>
    </xf>
    <xf numFmtId="0" fontId="1" fillId="4" borderId="4" xfId="1" applyFill="1" applyBorder="1" applyAlignment="1">
      <alignment horizontal="left" vertical="center"/>
      <protection locked="0"/>
    </xf>
    <xf numFmtId="0" fontId="1" fillId="4" borderId="1" xfId="1" applyFill="1" applyAlignment="1">
      <alignment horizontal="left" vertical="center"/>
      <protection locked="0"/>
    </xf>
  </cellXfs>
  <cellStyles count="4">
    <cellStyle name="Data" xfId="1" xr:uid="{00000000-0005-0000-0000-000000000000}"/>
    <cellStyle name="Normal" xfId="0" builtinId="0"/>
    <cellStyle name="Percent" xfId="3" builtinId="5"/>
    <cellStyle name="Result" xfId="2" xr:uid="{00000000-0005-0000-0000-000003000000}"/>
  </cellStyles>
  <dxfs count="5">
    <dxf>
      <font>
        <color rgb="FFCCFFFF"/>
      </font>
    </dxf>
    <dxf>
      <font>
        <color rgb="FFCCFFFF"/>
      </font>
    </dxf>
    <dxf>
      <font>
        <color rgb="FFCCFFFF"/>
      </font>
    </dxf>
    <dxf>
      <font>
        <color rgb="FFCCFFFF"/>
      </font>
    </dxf>
    <dxf>
      <font>
        <color rgb="FFCCFFFF"/>
      </font>
    </dxf>
  </dxfs>
  <tableStyles count="0" defaultTableStyle="TableStyleMedium2" defaultPivotStyle="PivotStyleLight16"/>
  <colors>
    <mruColors>
      <color rgb="FFCCFFFF"/>
      <color rgb="FF33CCCC"/>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sz="1050" b="1"/>
              <a:t>Percent of members for whom self-reported</a:t>
            </a:r>
            <a:r>
              <a:rPr lang="en-US" sz="1050" b="1" baseline="0"/>
              <a:t> </a:t>
            </a:r>
            <a:r>
              <a:rPr lang="en-US" sz="1050" b="1"/>
              <a:t>race/ethnicity is captured</a:t>
            </a:r>
          </a:p>
        </c:rich>
      </c:tx>
      <c:layout>
        <c:manualLayout>
          <c:xMode val="edge"/>
          <c:yMode val="edge"/>
          <c:x val="0.12319393786639393"/>
          <c:y val="5.5595879743593465E-2"/>
        </c:manualLayout>
      </c:layout>
      <c:overlay val="0"/>
      <c:spPr>
        <a:noFill/>
        <a:ln w="25400">
          <a:noFill/>
        </a:ln>
      </c:spPr>
    </c:title>
    <c:autoTitleDeleted val="0"/>
    <c:plotArea>
      <c:layout>
        <c:manualLayout>
          <c:layoutTarget val="inner"/>
          <c:xMode val="edge"/>
          <c:yMode val="edge"/>
          <c:x val="7.9323841426166455E-2"/>
          <c:y val="0.16956255384061961"/>
          <c:w val="0.88974118325240992"/>
          <c:h val="0.73655509290000287"/>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'16.2.2.3'!$B$8:$B$14</c:f>
              <c:numCache>
                <c:formatCode>m/d/yyyy</c:formatCode>
                <c:ptCount val="7"/>
                <c:pt idx="0">
                  <c:v>42492</c:v>
                </c:pt>
                <c:pt idx="1">
                  <c:v>42857</c:v>
                </c:pt>
                <c:pt idx="2">
                  <c:v>43222</c:v>
                </c:pt>
                <c:pt idx="3">
                  <c:v>43587</c:v>
                </c:pt>
                <c:pt idx="4">
                  <c:v>43953</c:v>
                </c:pt>
                <c:pt idx="5">
                  <c:v>44318</c:v>
                </c:pt>
                <c:pt idx="6">
                  <c:v>44683</c:v>
                </c:pt>
              </c:numCache>
            </c:numRef>
          </c:cat>
          <c:val>
            <c:numRef>
              <c:f>'16.2.2.3'!$C$8:$C$14</c:f>
              <c:numCache>
                <c:formatCode>0%</c:formatCode>
                <c:ptCount val="7"/>
              </c:numCache>
            </c:numRef>
          </c:val>
          <c:smooth val="0"/>
          <c:extLst>
            <c:ext xmlns:c16="http://schemas.microsoft.com/office/drawing/2014/chart" uri="{C3380CC4-5D6E-409C-BE32-E72D297353CC}">
              <c16:uniqueId val="{00000000-3409-448B-A789-7C7C1BE09AAE}"/>
            </c:ext>
          </c:extLst>
        </c:ser>
        <c:ser>
          <c:idx val="1"/>
          <c:order val="1"/>
          <c:tx>
            <c:strRef>
              <c:f>'16.2.2.3'!$D$7</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'16.2.2.3'!$B$8:$B$14</c:f>
              <c:numCache>
                <c:formatCode>m/d/yyyy</c:formatCode>
                <c:ptCount val="7"/>
                <c:pt idx="0">
                  <c:v>42492</c:v>
                </c:pt>
                <c:pt idx="1">
                  <c:v>42857</c:v>
                </c:pt>
                <c:pt idx="2">
                  <c:v>43222</c:v>
                </c:pt>
                <c:pt idx="3">
                  <c:v>43587</c:v>
                </c:pt>
                <c:pt idx="4">
                  <c:v>43953</c:v>
                </c:pt>
                <c:pt idx="5">
                  <c:v>44318</c:v>
                </c:pt>
                <c:pt idx="6">
                  <c:v>44683</c:v>
                </c:pt>
              </c:numCache>
            </c:numRef>
          </c:cat>
          <c:val>
            <c:numRef>
              <c:f>'16.2.2.3'!$D$8:$D$14</c:f>
              <c:numCache>
                <c:formatCode>0%</c:formatCode>
                <c:ptCount val="7"/>
                <c:pt idx="0">
                  <c:v>0.8</c:v>
                </c:pt>
                <c:pt idx="1">
                  <c:v>0.8</c:v>
                </c:pt>
                <c:pt idx="2">
                  <c:v>0.8</c:v>
                </c:pt>
                <c:pt idx="3">
                  <c:v>0.8</c:v>
                </c:pt>
                <c:pt idx="4">
                  <c:v>0.8</c:v>
                </c:pt>
                <c:pt idx="5">
                  <c:v>0.8</c:v>
                </c:pt>
                <c:pt idx="6">
                  <c:v>0.8</c:v>
                </c:pt>
              </c:numCache>
            </c:numRef>
          </c:val>
          <c:smooth val="0"/>
          <c:extLst>
            <c:ext xmlns:c16="http://schemas.microsoft.com/office/drawing/2014/chart" uri="{C3380CC4-5D6E-409C-BE32-E72D297353CC}">
              <c16:uniqueId val="{00000002-3409-448B-A789-7C7C1BE09AAE}"/>
            </c:ext>
          </c:extLst>
        </c:ser>
        <c:dLbls>
          <c:showLegendKey val="0"/>
          <c:showVal val="0"/>
          <c:showCatName val="0"/>
          <c:showSerName val="0"/>
          <c:showPercent val="0"/>
          <c:showBubbleSize val="0"/>
        </c:dLbls>
        <c:marker val="1"/>
        <c:smooth val="0"/>
        <c:axId val="239772144"/>
        <c:axId val="239772704"/>
      </c:lineChart>
      <c:catAx>
        <c:axId val="23977214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2704"/>
        <c:crosses val="autoZero"/>
        <c:auto val="0"/>
        <c:lblAlgn val="ctr"/>
        <c:lblOffset val="100"/>
        <c:tickLblSkip val="1"/>
        <c:tickMarkSkip val="1"/>
        <c:noMultiLvlLbl val="0"/>
      </c:catAx>
      <c:valAx>
        <c:axId val="239772704"/>
        <c:scaling>
          <c:orientation val="minMax"/>
          <c:max val="1"/>
        </c:scaling>
        <c:delete val="0"/>
        <c:axPos val="l"/>
        <c:majorGridlines>
          <c:spPr>
            <a:ln w="3175">
              <a:solidFill>
                <a:srgbClr val="C0C0C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214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'18.4.2.1 (HMO)'!$C$5</c:f>
          <c:strCache>
            <c:ptCount val="1"/>
            <c:pt idx="0">
              <c:v>Percentage of members with PCP (Selected or Assigned)</c:v>
            </c:pt>
          </c:strCache>
        </c:strRef>
      </c:tx>
      <c:layout>
        <c:manualLayout>
          <c:xMode val="edge"/>
          <c:yMode val="edge"/>
          <c:x val="0.17696396488789118"/>
          <c:y val="5.5342556479505478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'18.4.2.1 (HMO)'!$E$10</c:f>
              <c:strCache>
                <c:ptCount val="1"/>
                <c:pt idx="0">
                  <c:v>%</c:v>
                </c:pt>
              </c:strCache>
            </c:strRef>
          </c:tx>
          <c:marker>
            <c:symbol val="circle"/>
            <c:size val="5"/>
          </c:marker>
          <c:cat>
            <c:numRef>
              <c:f>'18.4.2.1 (HMO)'!$B$11:$B$17</c:f>
              <c:numCache>
                <c:formatCode>m/d/yyyy</c:formatCode>
                <c:ptCount val="7"/>
                <c:pt idx="0">
                  <c:v>42492</c:v>
                </c:pt>
                <c:pt idx="1">
                  <c:v>42857</c:v>
                </c:pt>
                <c:pt idx="2">
                  <c:v>43222</c:v>
                </c:pt>
                <c:pt idx="3">
                  <c:v>43587</c:v>
                </c:pt>
                <c:pt idx="4">
                  <c:v>43953</c:v>
                </c:pt>
                <c:pt idx="5">
                  <c:v>44318</c:v>
                </c:pt>
                <c:pt idx="6">
                  <c:v>44683</c:v>
                </c:pt>
              </c:numCache>
            </c:numRef>
          </c:cat>
          <c:val>
            <c:numRef>
              <c:f>'18.4.2.1 (HMO)'!$E$11:$E$17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29C2-410E-9BBA-A63331CA573A}"/>
            </c:ext>
          </c:extLst>
        </c:ser>
        <c:ser>
          <c:idx val="1"/>
          <c:order val="1"/>
          <c:tx>
            <c:strRef>
              <c:f>'18.4.2.1 (HMO)'!$B$10</c:f>
              <c:strCache>
                <c:ptCount val="1"/>
                <c:pt idx="0">
                  <c:v>Reporting Date</c:v>
                </c:pt>
              </c:strCache>
            </c:strRef>
          </c:tx>
          <c:cat>
            <c:numRef>
              <c:f>'18.4.2.1 (HMO)'!$B$11:$B$17</c:f>
              <c:numCache>
                <c:formatCode>m/d/yyyy</c:formatCode>
                <c:ptCount val="7"/>
                <c:pt idx="0">
                  <c:v>42492</c:v>
                </c:pt>
                <c:pt idx="1">
                  <c:v>42857</c:v>
                </c:pt>
                <c:pt idx="2">
                  <c:v>43222</c:v>
                </c:pt>
                <c:pt idx="3">
                  <c:v>43587</c:v>
                </c:pt>
                <c:pt idx="4">
                  <c:v>43953</c:v>
                </c:pt>
                <c:pt idx="5">
                  <c:v>44318</c:v>
                </c:pt>
                <c:pt idx="6">
                  <c:v>44683</c:v>
                </c:pt>
              </c:numCache>
            </c:numRef>
          </c:cat>
          <c:val>
            <c:numRef>
              <c:f>'18.4.2.1 (HMO)'!$B$11:$B$17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29C2-410E-9BBA-A63331CA573A}"/>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718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'19.4.2.1 (PPO)'!$C$5</c:f>
          <c:strCache>
            <c:ptCount val="1"/>
            <c:pt idx="0">
              <c:v>Percentage of members with PCP (Selected or Assigned)</c:v>
            </c:pt>
          </c:strCache>
        </c:strRef>
      </c:tx>
      <c:layout>
        <c:manualLayout>
          <c:xMode val="edge"/>
          <c:yMode val="edge"/>
          <c:x val="0.18185466642251114"/>
          <c:y val="6.1378966973390611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'19.4.2.1 (PPO)'!$E$10</c:f>
              <c:strCache>
                <c:ptCount val="1"/>
                <c:pt idx="0">
                  <c:v>%</c:v>
                </c:pt>
              </c:strCache>
            </c:strRef>
          </c:tx>
          <c:marker>
            <c:symbol val="circle"/>
            <c:size val="5"/>
          </c:marker>
          <c:cat>
            <c:numRef>
              <c:f>'19.4.2.1 (PPO)'!$B$11:$B$17</c:f>
              <c:numCache>
                <c:formatCode>m/d/yyyy</c:formatCode>
                <c:ptCount val="7"/>
                <c:pt idx="0">
                  <c:v>42492</c:v>
                </c:pt>
                <c:pt idx="1">
                  <c:v>42857</c:v>
                </c:pt>
                <c:pt idx="2">
                  <c:v>43222</c:v>
                </c:pt>
                <c:pt idx="3">
                  <c:v>43587</c:v>
                </c:pt>
                <c:pt idx="4">
                  <c:v>43953</c:v>
                </c:pt>
                <c:pt idx="5">
                  <c:v>44318</c:v>
                </c:pt>
                <c:pt idx="6">
                  <c:v>44683</c:v>
                </c:pt>
              </c:numCache>
            </c:numRef>
          </c:cat>
          <c:val>
            <c:numRef>
              <c:f>'19.4.2.1 (PPO)'!$E$11:$E$17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F75E-4313-BD86-FFE2E4BF4818}"/>
            </c:ext>
          </c:extLst>
        </c:ser>
        <c:ser>
          <c:idx val="1"/>
          <c:order val="1"/>
          <c:tx>
            <c:strRef>
              <c:f>'19.4.2.1 (PPO)'!$B$10</c:f>
              <c:strCache>
                <c:ptCount val="1"/>
                <c:pt idx="0">
                  <c:v>Reporting Date</c:v>
                </c:pt>
              </c:strCache>
            </c:strRef>
          </c:tx>
          <c:cat>
            <c:numRef>
              <c:f>'19.4.2.1 (PPO)'!$B$11:$B$17</c:f>
              <c:numCache>
                <c:formatCode>m/d/yyyy</c:formatCode>
                <c:ptCount val="7"/>
                <c:pt idx="0">
                  <c:v>42492</c:v>
                </c:pt>
                <c:pt idx="1">
                  <c:v>42857</c:v>
                </c:pt>
                <c:pt idx="2">
                  <c:v>43222</c:v>
                </c:pt>
                <c:pt idx="3">
                  <c:v>43587</c:v>
                </c:pt>
                <c:pt idx="4">
                  <c:v>43953</c:v>
                </c:pt>
                <c:pt idx="5">
                  <c:v>44318</c:v>
                </c:pt>
                <c:pt idx="6">
                  <c:v>44683</c:v>
                </c:pt>
              </c:numCache>
            </c:numRef>
          </c:cat>
          <c:val>
            <c:numRef>
              <c:f>'19.4.2.1 (PPO)'!$B$11:$B$17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F75E-4313-BD86-FFE2E4BF4818}"/>
            </c:ext>
          </c:extLst>
        </c:ser>
        <c:dLbls>
          <c:showLegendKey val="0"/>
          <c:showVal val="0"/>
          <c:showCatName val="0"/>
          <c:showSerName val="0"/>
          <c:showPercent val="0"/>
          <c:showBubbleSize val="0"/>
        </c:dLbls>
        <c:marker val="1"/>
        <c:smooth val="0"/>
        <c:axId val="239781664"/>
        <c:axId val="239782224"/>
      </c:lineChart>
      <c:catAx>
        <c:axId val="23978166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82224"/>
        <c:crosses val="autoZero"/>
        <c:auto val="0"/>
        <c:lblAlgn val="ctr"/>
        <c:lblOffset val="100"/>
        <c:tickLblSkip val="1"/>
        <c:tickMarkSkip val="1"/>
        <c:noMultiLvlLbl val="0"/>
      </c:catAx>
      <c:valAx>
        <c:axId val="23978222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8166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'20.4.2.1 (EPO)'!$C$5</c:f>
          <c:strCache>
            <c:ptCount val="1"/>
            <c:pt idx="0">
              <c:v>Percentage of members with PCP (Selected or Assigned)</c:v>
            </c:pt>
          </c:strCache>
        </c:strRef>
      </c:tx>
      <c:layout>
        <c:manualLayout>
          <c:xMode val="edge"/>
          <c:yMode val="edge"/>
          <c:x val="0.14861070332310156"/>
          <c:y val="5.7472127910616684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'20.4.2.1 (EPO)'!$E$10</c:f>
              <c:strCache>
                <c:ptCount val="1"/>
                <c:pt idx="0">
                  <c:v>%</c:v>
                </c:pt>
              </c:strCache>
            </c:strRef>
          </c:tx>
          <c:marker>
            <c:symbol val="circle"/>
            <c:size val="5"/>
          </c:marker>
          <c:cat>
            <c:numRef>
              <c:f>'20.4.2.1 (EPO)'!$B$11:$B$17</c:f>
              <c:numCache>
                <c:formatCode>m/d/yyyy</c:formatCode>
                <c:ptCount val="7"/>
                <c:pt idx="0">
                  <c:v>42492</c:v>
                </c:pt>
                <c:pt idx="1">
                  <c:v>42857</c:v>
                </c:pt>
                <c:pt idx="2">
                  <c:v>43222</c:v>
                </c:pt>
                <c:pt idx="3">
                  <c:v>43587</c:v>
                </c:pt>
                <c:pt idx="4">
                  <c:v>43953</c:v>
                </c:pt>
                <c:pt idx="5">
                  <c:v>44318</c:v>
                </c:pt>
                <c:pt idx="6">
                  <c:v>44683</c:v>
                </c:pt>
              </c:numCache>
            </c:numRef>
          </c:cat>
          <c:val>
            <c:numRef>
              <c:f>'20.4.2.1 (EPO)'!$E$11:$E$17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AB97-4AB4-B3A1-BED30497C614}"/>
            </c:ext>
          </c:extLst>
        </c:ser>
        <c:ser>
          <c:idx val="1"/>
          <c:order val="1"/>
          <c:tx>
            <c:strRef>
              <c:f>'20.4.2.1 (EPO)'!$B$10</c:f>
              <c:strCache>
                <c:ptCount val="1"/>
                <c:pt idx="0">
                  <c:v>Reporting Date</c:v>
                </c:pt>
              </c:strCache>
            </c:strRef>
          </c:tx>
          <c:cat>
            <c:numRef>
              <c:f>'20.4.2.1 (EPO)'!$B$11:$B$17</c:f>
              <c:numCache>
                <c:formatCode>m/d/yyyy</c:formatCode>
                <c:ptCount val="7"/>
                <c:pt idx="0">
                  <c:v>42492</c:v>
                </c:pt>
                <c:pt idx="1">
                  <c:v>42857</c:v>
                </c:pt>
                <c:pt idx="2">
                  <c:v>43222</c:v>
                </c:pt>
                <c:pt idx="3">
                  <c:v>43587</c:v>
                </c:pt>
                <c:pt idx="4">
                  <c:v>43953</c:v>
                </c:pt>
                <c:pt idx="5">
                  <c:v>44318</c:v>
                </c:pt>
                <c:pt idx="6">
                  <c:v>44683</c:v>
                </c:pt>
              </c:numCache>
            </c:numRef>
          </c:cat>
          <c:val>
            <c:numRef>
              <c:f>'20.4.2.1 (EPO)'!$B$11:$B$17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AB97-4AB4-B3A1-BED30497C614}"/>
            </c:ext>
          </c:extLst>
        </c:ser>
        <c:dLbls>
          <c:showLegendKey val="0"/>
          <c:showVal val="0"/>
          <c:showCatName val="0"/>
          <c:showSerName val="0"/>
          <c:showPercent val="0"/>
          <c:showBubbleSize val="0"/>
        </c:dLbls>
        <c:marker val="1"/>
        <c:smooth val="0"/>
        <c:axId val="240949056"/>
        <c:axId val="240949616"/>
      </c:lineChart>
      <c:catAx>
        <c:axId val="2409490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616"/>
        <c:crosses val="autoZero"/>
        <c:auto val="0"/>
        <c:lblAlgn val="ctr"/>
        <c:lblOffset val="100"/>
        <c:tickLblSkip val="1"/>
        <c:tickMarkSkip val="1"/>
        <c:noMultiLvlLbl val="0"/>
      </c:catAx>
      <c:valAx>
        <c:axId val="24094961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0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'21.4.2.1 (Other)'!$C$5</c:f>
          <c:strCache>
            <c:ptCount val="1"/>
            <c:pt idx="0">
              <c:v>Percentage of members with PCP (Selected or Assigned)</c:v>
            </c:pt>
          </c:strCache>
        </c:strRef>
      </c:tx>
      <c:layout>
        <c:manualLayout>
          <c:xMode val="edge"/>
          <c:yMode val="edge"/>
          <c:x val="0.16008841792910752"/>
          <c:y val="6.729093289568312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'21.4.2.1 (Other)'!$E$10</c:f>
              <c:strCache>
                <c:ptCount val="1"/>
                <c:pt idx="0">
                  <c:v>%</c:v>
                </c:pt>
              </c:strCache>
            </c:strRef>
          </c:tx>
          <c:marker>
            <c:symbol val="circle"/>
            <c:size val="5"/>
          </c:marker>
          <c:cat>
            <c:numRef>
              <c:f>'21.4.2.1 (Other)'!$B$11:$B$17</c:f>
              <c:numCache>
                <c:formatCode>m/d/yyyy</c:formatCode>
                <c:ptCount val="7"/>
                <c:pt idx="0">
                  <c:v>42492</c:v>
                </c:pt>
                <c:pt idx="1">
                  <c:v>42857</c:v>
                </c:pt>
                <c:pt idx="2">
                  <c:v>43222</c:v>
                </c:pt>
                <c:pt idx="3">
                  <c:v>43587</c:v>
                </c:pt>
                <c:pt idx="4">
                  <c:v>43953</c:v>
                </c:pt>
                <c:pt idx="5">
                  <c:v>44318</c:v>
                </c:pt>
                <c:pt idx="6">
                  <c:v>44683</c:v>
                </c:pt>
              </c:numCache>
            </c:numRef>
          </c:cat>
          <c:val>
            <c:numRef>
              <c:f>'21.4.2.1 (Other)'!$E$11:$E$17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A2B7-4136-8101-499DCDB7F19F}"/>
            </c:ext>
          </c:extLst>
        </c:ser>
        <c:ser>
          <c:idx val="1"/>
          <c:order val="1"/>
          <c:tx>
            <c:strRef>
              <c:f>'21.4.2.1 (Other)'!$B$10</c:f>
              <c:strCache>
                <c:ptCount val="1"/>
                <c:pt idx="0">
                  <c:v>Reporting Date</c:v>
                </c:pt>
              </c:strCache>
            </c:strRef>
          </c:tx>
          <c:cat>
            <c:numRef>
              <c:f>'21.4.2.1 (Other)'!$B$11:$B$17</c:f>
              <c:numCache>
                <c:formatCode>m/d/yyyy</c:formatCode>
                <c:ptCount val="7"/>
                <c:pt idx="0">
                  <c:v>42492</c:v>
                </c:pt>
                <c:pt idx="1">
                  <c:v>42857</c:v>
                </c:pt>
                <c:pt idx="2">
                  <c:v>43222</c:v>
                </c:pt>
                <c:pt idx="3">
                  <c:v>43587</c:v>
                </c:pt>
                <c:pt idx="4">
                  <c:v>43953</c:v>
                </c:pt>
                <c:pt idx="5">
                  <c:v>44318</c:v>
                </c:pt>
                <c:pt idx="6">
                  <c:v>44683</c:v>
                </c:pt>
              </c:numCache>
            </c:numRef>
          </c:cat>
          <c:val>
            <c:numRef>
              <c:f>'21.4.2.1 (Other)'!$B$11:$B$17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A2B7-4136-8101-499DCDB7F19F}"/>
            </c:ext>
          </c:extLst>
        </c:ser>
        <c:dLbls>
          <c:showLegendKey val="0"/>
          <c:showVal val="0"/>
          <c:showCatName val="0"/>
          <c:showSerName val="0"/>
          <c:showPercent val="0"/>
          <c:showBubbleSize val="0"/>
        </c:dLbls>
        <c:marker val="1"/>
        <c:smooth val="0"/>
        <c:axId val="240949056"/>
        <c:axId val="240949616"/>
      </c:lineChart>
      <c:catAx>
        <c:axId val="2409490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616"/>
        <c:crosses val="autoZero"/>
        <c:auto val="0"/>
        <c:lblAlgn val="ctr"/>
        <c:lblOffset val="100"/>
        <c:tickLblSkip val="1"/>
        <c:tickMarkSkip val="1"/>
        <c:noMultiLvlLbl val="0"/>
      </c:catAx>
      <c:valAx>
        <c:axId val="24094961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0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'18.4.3.1 (HMO)'!$C$5</c:f>
          <c:strCache>
            <c:ptCount val="1"/>
            <c:pt idx="0">
              <c:v>Percentage of members managed under an IDS or ACO in prior calendar year</c:v>
            </c:pt>
          </c:strCache>
        </c:strRef>
      </c:tx>
      <c:layout>
        <c:manualLayout>
          <c:xMode val="edge"/>
          <c:yMode val="edge"/>
          <c:x val="0.11821745389396046"/>
          <c:y val="6.5827240344956892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'18.4.3.1 (HMO)'!$E$11</c:f>
              <c:strCache>
                <c:ptCount val="1"/>
                <c:pt idx="0">
                  <c:v>Covered California %</c:v>
                </c:pt>
              </c:strCache>
            </c:strRef>
          </c:tx>
          <c:marker>
            <c:symbol val="circle"/>
            <c:size val="5"/>
          </c:marker>
          <c:cat>
            <c:numRef>
              <c:f>'18.4.3.1 (HMO)'!$B$12:$B$18</c:f>
              <c:numCache>
                <c:formatCode>m/d/yyyy</c:formatCode>
                <c:ptCount val="7"/>
                <c:pt idx="0">
                  <c:v>42492</c:v>
                </c:pt>
                <c:pt idx="1">
                  <c:v>42857</c:v>
                </c:pt>
                <c:pt idx="2">
                  <c:v>43222</c:v>
                </c:pt>
                <c:pt idx="3">
                  <c:v>43587</c:v>
                </c:pt>
                <c:pt idx="4">
                  <c:v>43953</c:v>
                </c:pt>
                <c:pt idx="5">
                  <c:v>44318</c:v>
                </c:pt>
                <c:pt idx="6">
                  <c:v>44683</c:v>
                </c:pt>
              </c:numCache>
            </c:numRef>
          </c:cat>
          <c:val>
            <c:numRef>
              <c:f>'18.4.3.1 (HMO)'!$E$12:$E$18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58D5-4ACC-9051-AE476BD44692}"/>
            </c:ext>
          </c:extLst>
        </c:ser>
        <c:ser>
          <c:idx val="2"/>
          <c:order val="2"/>
          <c:tx>
            <c:strRef>
              <c:f>'18.4.3.1 (HMO)'!$H$11</c:f>
              <c:strCache>
                <c:ptCount val="1"/>
                <c:pt idx="0">
                  <c:v>Total California %</c:v>
                </c:pt>
              </c:strCache>
            </c:strRef>
          </c:tx>
          <c:spPr>
            <a:ln>
              <a:solidFill>
                <a:schemeClr val="accent4"/>
              </a:solidFill>
            </a:ln>
          </c:spPr>
          <c:marker>
            <c:symbol val="diamond"/>
            <c:size val="5"/>
            <c:spPr>
              <a:solidFill>
                <a:schemeClr val="accent4"/>
              </a:solidFill>
              <a:ln>
                <a:solidFill>
                  <a:schemeClr val="accent4"/>
                </a:solidFill>
              </a:ln>
            </c:spPr>
          </c:marker>
          <c:cat>
            <c:numRef>
              <c:f>'18.4.3.1 (HMO)'!$B$12:$B$18</c:f>
              <c:numCache>
                <c:formatCode>m/d/yyyy</c:formatCode>
                <c:ptCount val="7"/>
                <c:pt idx="0">
                  <c:v>42492</c:v>
                </c:pt>
                <c:pt idx="1">
                  <c:v>42857</c:v>
                </c:pt>
                <c:pt idx="2">
                  <c:v>43222</c:v>
                </c:pt>
                <c:pt idx="3">
                  <c:v>43587</c:v>
                </c:pt>
                <c:pt idx="4">
                  <c:v>43953</c:v>
                </c:pt>
                <c:pt idx="5">
                  <c:v>44318</c:v>
                </c:pt>
                <c:pt idx="6">
                  <c:v>44683</c:v>
                </c:pt>
              </c:numCache>
            </c:numRef>
          </c:cat>
          <c:val>
            <c:numRef>
              <c:f>'18.4.3.1 (HMO)'!$H$12:$H$18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4F67-42FA-A817-CD586CD78FE3}"/>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'18.4.3.1 (HMO)'!$B$11</c15:sqref>
                        </c15:formulaRef>
                      </c:ext>
                    </c:extLst>
                    <c:strCache>
                      <c:ptCount val="1"/>
                      <c:pt idx="0">
                        <c:v>Reporting Date</c:v>
                      </c:pt>
                    </c:strCache>
                  </c:strRef>
                </c:tx>
                <c:cat>
                  <c:numRef>
                    <c:extLst>
                      <c:ext uri="{02D57815-91ED-43cb-92C2-25804820EDAC}">
                        <c15:formulaRef>
                          <c15:sqref>'18.4.3.1 (HMO)'!$B$12:$B$18</c15:sqref>
                        </c15:formulaRef>
                      </c:ext>
                    </c:extLst>
                    <c:numCache>
                      <c:formatCode>m/d/yyyy</c:formatCode>
                      <c:ptCount val="7"/>
                      <c:pt idx="0">
                        <c:v>42492</c:v>
                      </c:pt>
                      <c:pt idx="1">
                        <c:v>42857</c:v>
                      </c:pt>
                      <c:pt idx="2">
                        <c:v>43222</c:v>
                      </c:pt>
                      <c:pt idx="3">
                        <c:v>43587</c:v>
                      </c:pt>
                      <c:pt idx="4">
                        <c:v>43953</c:v>
                      </c:pt>
                      <c:pt idx="5">
                        <c:v>44318</c:v>
                      </c:pt>
                      <c:pt idx="6">
                        <c:v>44683</c:v>
                      </c:pt>
                    </c:numCache>
                  </c:numRef>
                </c:cat>
                <c:val>
                  <c:numRef>
                    <c:extLst>
                      <c:ext uri="{02D57815-91ED-43cb-92C2-25804820EDAC}">
                        <c15:formulaRef>
                          <c15:sqref>'18.4.3.1 (HMO)'!$B$12:$B$17</c15:sqref>
                        </c15:formulaRef>
                      </c:ext>
                    </c:extLst>
                    <c:numCache>
                      <c:formatCode>m/d/yyyy</c:formatCode>
                      <c:ptCount val="6"/>
                      <c:pt idx="0">
                        <c:v>42492</c:v>
                      </c:pt>
                      <c:pt idx="1">
                        <c:v>42857</c:v>
                      </c:pt>
                      <c:pt idx="2">
                        <c:v>43222</c:v>
                      </c:pt>
                      <c:pt idx="3">
                        <c:v>43587</c:v>
                      </c:pt>
                      <c:pt idx="4">
                        <c:v>43953</c:v>
                      </c:pt>
                      <c:pt idx="5">
                        <c:v>44318</c:v>
                      </c:pt>
                    </c:numCache>
                  </c:numRef>
                </c:val>
                <c:smooth val="0"/>
                <c:extLst>
                  <c:ext xmlns:c16="http://schemas.microsoft.com/office/drawing/2014/chart" uri="{C3380CC4-5D6E-409C-BE32-E72D297353CC}">
                    <c16:uniqueId val="{00000001-58D5-4ACC-9051-AE476BD44692}"/>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'19.4.3.1 (PPO)'!$C$5</c:f>
          <c:strCache>
            <c:ptCount val="1"/>
            <c:pt idx="0">
              <c:v>Percentage of members managed under an IDS or ACO in prior calendar year</c:v>
            </c:pt>
          </c:strCache>
        </c:strRef>
      </c:tx>
      <c:layout>
        <c:manualLayout>
          <c:xMode val="edge"/>
          <c:yMode val="edge"/>
          <c:x val="0.11461180255693845"/>
          <c:y val="6.220909886264217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'19.4.3.1 (PPO)'!$E$11</c:f>
              <c:strCache>
                <c:ptCount val="1"/>
                <c:pt idx="0">
                  <c:v>Covered California %</c:v>
                </c:pt>
              </c:strCache>
            </c:strRef>
          </c:tx>
          <c:marker>
            <c:symbol val="circle"/>
            <c:size val="5"/>
          </c:marker>
          <c:cat>
            <c:numRef>
              <c:f>'19.4.3.1 (PPO)'!$B$12:$B$18</c:f>
              <c:numCache>
                <c:formatCode>m/d/yyyy</c:formatCode>
                <c:ptCount val="7"/>
                <c:pt idx="0">
                  <c:v>42492</c:v>
                </c:pt>
                <c:pt idx="1">
                  <c:v>42857</c:v>
                </c:pt>
                <c:pt idx="2">
                  <c:v>43222</c:v>
                </c:pt>
                <c:pt idx="3">
                  <c:v>43587</c:v>
                </c:pt>
                <c:pt idx="4">
                  <c:v>43953</c:v>
                </c:pt>
                <c:pt idx="5">
                  <c:v>44318</c:v>
                </c:pt>
                <c:pt idx="6">
                  <c:v>44683</c:v>
                </c:pt>
              </c:numCache>
            </c:numRef>
          </c:cat>
          <c:val>
            <c:numRef>
              <c:f>'19.4.3.1 (PPO)'!$E$12:$E$18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C542-4AD1-857F-3931AD43076F}"/>
            </c:ext>
          </c:extLst>
        </c:ser>
        <c:ser>
          <c:idx val="2"/>
          <c:order val="2"/>
          <c:tx>
            <c:strRef>
              <c:f>'19.4.3.1 (PPO)'!$H$11</c:f>
              <c:strCache>
                <c:ptCount val="1"/>
                <c:pt idx="0">
                  <c:v>Total California %</c:v>
                </c:pt>
              </c:strCache>
            </c:strRef>
          </c:tx>
          <c:spPr>
            <a:ln>
              <a:solidFill>
                <a:schemeClr val="accent4"/>
              </a:solidFill>
            </a:ln>
          </c:spPr>
          <c:marker>
            <c:symbol val="circle"/>
            <c:size val="5"/>
            <c:spPr>
              <a:solidFill>
                <a:schemeClr val="accent4"/>
              </a:solidFill>
              <a:ln>
                <a:solidFill>
                  <a:schemeClr val="accent4"/>
                </a:solidFill>
              </a:ln>
            </c:spPr>
          </c:marker>
          <c:cat>
            <c:numRef>
              <c:f>'19.4.3.1 (PPO)'!$B$12:$B$18</c:f>
              <c:numCache>
                <c:formatCode>m/d/yyyy</c:formatCode>
                <c:ptCount val="7"/>
                <c:pt idx="0">
                  <c:v>42492</c:v>
                </c:pt>
                <c:pt idx="1">
                  <c:v>42857</c:v>
                </c:pt>
                <c:pt idx="2">
                  <c:v>43222</c:v>
                </c:pt>
                <c:pt idx="3">
                  <c:v>43587</c:v>
                </c:pt>
                <c:pt idx="4">
                  <c:v>43953</c:v>
                </c:pt>
                <c:pt idx="5">
                  <c:v>44318</c:v>
                </c:pt>
                <c:pt idx="6">
                  <c:v>44683</c:v>
                </c:pt>
              </c:numCache>
            </c:numRef>
          </c:cat>
          <c:val>
            <c:numRef>
              <c:f>'19.4.3.1 (PPO)'!$H$12:$H$18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1-C542-4AD1-857F-3931AD43076F}"/>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'19.4.3.1 (PPO)'!$B$11</c15:sqref>
                        </c15:formulaRef>
                      </c:ext>
                    </c:extLst>
                    <c:strCache>
                      <c:ptCount val="1"/>
                      <c:pt idx="0">
                        <c:v>Reporting Date</c:v>
                      </c:pt>
                    </c:strCache>
                  </c:strRef>
                </c:tx>
                <c:cat>
                  <c:numRef>
                    <c:extLst>
                      <c:ext uri="{02D57815-91ED-43cb-92C2-25804820EDAC}">
                        <c15:formulaRef>
                          <c15:sqref>'19.4.3.1 (PPO)'!$B$12:$B$18</c15:sqref>
                        </c15:formulaRef>
                      </c:ext>
                    </c:extLst>
                    <c:numCache>
                      <c:formatCode>m/d/yyyy</c:formatCode>
                      <c:ptCount val="7"/>
                      <c:pt idx="0">
                        <c:v>42492</c:v>
                      </c:pt>
                      <c:pt idx="1">
                        <c:v>42857</c:v>
                      </c:pt>
                      <c:pt idx="2">
                        <c:v>43222</c:v>
                      </c:pt>
                      <c:pt idx="3">
                        <c:v>43587</c:v>
                      </c:pt>
                      <c:pt idx="4">
                        <c:v>43953</c:v>
                      </c:pt>
                      <c:pt idx="5">
                        <c:v>44318</c:v>
                      </c:pt>
                      <c:pt idx="6">
                        <c:v>44683</c:v>
                      </c:pt>
                    </c:numCache>
                  </c:numRef>
                </c:cat>
                <c:val>
                  <c:numRef>
                    <c:extLst>
                      <c:ext uri="{02D57815-91ED-43cb-92C2-25804820EDAC}">
                        <c15:formulaRef>
                          <c15:sqref>'19.4.3.1 (PPO)'!$B$12:$B$18</c15:sqref>
                        </c15:formulaRef>
                      </c:ext>
                    </c:extLst>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2-C542-4AD1-857F-3931AD43076F}"/>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'20.4.3.1 (EPO)'!$C$5</c:f>
          <c:strCache>
            <c:ptCount val="1"/>
            <c:pt idx="0">
              <c:v>Percentage of members managed under an IDS or ACO in prior calendar year</c:v>
            </c:pt>
          </c:strCache>
        </c:strRef>
      </c:tx>
      <c:layout>
        <c:manualLayout>
          <c:xMode val="edge"/>
          <c:yMode val="edge"/>
          <c:x val="0.1199881488917471"/>
          <c:y val="6.865791776027996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'20.4.3.1 (EPO)'!$E$11</c:f>
              <c:strCache>
                <c:ptCount val="1"/>
                <c:pt idx="0">
                  <c:v>Covered California %</c:v>
                </c:pt>
              </c:strCache>
            </c:strRef>
          </c:tx>
          <c:cat>
            <c:numRef>
              <c:f>'20.4.3.1 (EPO)'!$B$12:$B$18</c:f>
              <c:numCache>
                <c:formatCode>m/d/yyyy</c:formatCode>
                <c:ptCount val="7"/>
                <c:pt idx="0">
                  <c:v>42492</c:v>
                </c:pt>
                <c:pt idx="1">
                  <c:v>42857</c:v>
                </c:pt>
                <c:pt idx="2">
                  <c:v>43222</c:v>
                </c:pt>
                <c:pt idx="3">
                  <c:v>43587</c:v>
                </c:pt>
                <c:pt idx="4">
                  <c:v>43953</c:v>
                </c:pt>
                <c:pt idx="5">
                  <c:v>44318</c:v>
                </c:pt>
                <c:pt idx="6">
                  <c:v>44683</c:v>
                </c:pt>
              </c:numCache>
            </c:numRef>
          </c:cat>
          <c:val>
            <c:numRef>
              <c:f>'20.4.3.1 (EPO)'!$E$12:$E$18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2524-4646-8C7D-EA23DF1F69AC}"/>
            </c:ext>
          </c:extLst>
        </c:ser>
        <c:ser>
          <c:idx val="2"/>
          <c:order val="2"/>
          <c:tx>
            <c:strRef>
              <c:f>'20.4.3.1 (EPO)'!$H$11</c:f>
              <c:strCache>
                <c:ptCount val="1"/>
                <c:pt idx="0">
                  <c:v>Total California %</c:v>
                </c:pt>
              </c:strCache>
            </c:strRef>
          </c:tx>
          <c:spPr>
            <a:ln>
              <a:solidFill>
                <a:schemeClr val="accent4"/>
              </a:solidFill>
            </a:ln>
          </c:spPr>
          <c:marker>
            <c:symbol val="circle"/>
            <c:size val="5"/>
            <c:spPr>
              <a:solidFill>
                <a:schemeClr val="accent4"/>
              </a:solidFill>
              <a:ln>
                <a:solidFill>
                  <a:schemeClr val="accent4"/>
                </a:solidFill>
              </a:ln>
            </c:spPr>
          </c:marker>
          <c:cat>
            <c:numRef>
              <c:f>'20.4.3.1 (EPO)'!$B$12:$B$18</c:f>
              <c:numCache>
                <c:formatCode>m/d/yyyy</c:formatCode>
                <c:ptCount val="7"/>
                <c:pt idx="0">
                  <c:v>42492</c:v>
                </c:pt>
                <c:pt idx="1">
                  <c:v>42857</c:v>
                </c:pt>
                <c:pt idx="2">
                  <c:v>43222</c:v>
                </c:pt>
                <c:pt idx="3">
                  <c:v>43587</c:v>
                </c:pt>
                <c:pt idx="4">
                  <c:v>43953</c:v>
                </c:pt>
                <c:pt idx="5">
                  <c:v>44318</c:v>
                </c:pt>
                <c:pt idx="6">
                  <c:v>44683</c:v>
                </c:pt>
              </c:numCache>
            </c:numRef>
          </c:cat>
          <c:val>
            <c:numRef>
              <c:f>'20.4.3.1 (EPO)'!$H$12:$H$18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1-2524-4646-8C7D-EA23DF1F69AC}"/>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'20.4.3.1 (EPO)'!$B$11</c15:sqref>
                        </c15:formulaRef>
                      </c:ext>
                    </c:extLst>
                    <c:strCache>
                      <c:ptCount val="1"/>
                      <c:pt idx="0">
                        <c:v>Reporting Date</c:v>
                      </c:pt>
                    </c:strCache>
                  </c:strRef>
                </c:tx>
                <c:cat>
                  <c:numRef>
                    <c:extLst>
                      <c:ext uri="{02D57815-91ED-43cb-92C2-25804820EDAC}">
                        <c15:formulaRef>
                          <c15:sqref>'20.4.3.1 (EPO)'!$B$12:$B$18</c15:sqref>
                        </c15:formulaRef>
                      </c:ext>
                    </c:extLst>
                    <c:numCache>
                      <c:formatCode>m/d/yyyy</c:formatCode>
                      <c:ptCount val="7"/>
                      <c:pt idx="0">
                        <c:v>42492</c:v>
                      </c:pt>
                      <c:pt idx="1">
                        <c:v>42857</c:v>
                      </c:pt>
                      <c:pt idx="2">
                        <c:v>43222</c:v>
                      </c:pt>
                      <c:pt idx="3">
                        <c:v>43587</c:v>
                      </c:pt>
                      <c:pt idx="4">
                        <c:v>43953</c:v>
                      </c:pt>
                      <c:pt idx="5">
                        <c:v>44318</c:v>
                      </c:pt>
                      <c:pt idx="6">
                        <c:v>44683</c:v>
                      </c:pt>
                    </c:numCache>
                  </c:numRef>
                </c:cat>
                <c:val>
                  <c:numRef>
                    <c:extLst>
                      <c:ext uri="{02D57815-91ED-43cb-92C2-25804820EDAC}">
                        <c15:formulaRef>
                          <c15:sqref>'20.4.3.1 (EPO)'!$B$12:$B$18</c15:sqref>
                        </c15:formulaRef>
                      </c:ext>
                    </c:extLst>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2-2524-4646-8C7D-EA23DF1F69AC}"/>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ysClr val="windowText" lastClr="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'21.4.3.1 (Other)'!$C$5</c:f>
          <c:strCache>
            <c:ptCount val="1"/>
            <c:pt idx="0">
              <c:v>Percentage of members managed under an IDS or ACO in prior calendar year</c:v>
            </c:pt>
          </c:strCache>
        </c:strRef>
      </c:tx>
      <c:layout>
        <c:manualLayout>
          <c:xMode val="edge"/>
          <c:yMode val="edge"/>
          <c:x val="0.11821508348690456"/>
          <c:y val="6.279127135834078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'21.4.3.1 (Other)'!$E$11</c:f>
              <c:strCache>
                <c:ptCount val="1"/>
                <c:pt idx="0">
                  <c:v>Covered California %</c:v>
                </c:pt>
              </c:strCache>
            </c:strRef>
          </c:tx>
          <c:marker>
            <c:symbol val="circle"/>
            <c:size val="5"/>
          </c:marker>
          <c:cat>
            <c:numRef>
              <c:f>'21.4.3.1 (Other)'!$B$12:$B$18</c:f>
              <c:numCache>
                <c:formatCode>m/d/yyyy</c:formatCode>
                <c:ptCount val="7"/>
                <c:pt idx="0">
                  <c:v>42492</c:v>
                </c:pt>
                <c:pt idx="1">
                  <c:v>42857</c:v>
                </c:pt>
                <c:pt idx="2">
                  <c:v>43222</c:v>
                </c:pt>
                <c:pt idx="3">
                  <c:v>43587</c:v>
                </c:pt>
                <c:pt idx="4">
                  <c:v>43953</c:v>
                </c:pt>
                <c:pt idx="5">
                  <c:v>44318</c:v>
                </c:pt>
                <c:pt idx="6">
                  <c:v>44683</c:v>
                </c:pt>
              </c:numCache>
            </c:numRef>
          </c:cat>
          <c:val>
            <c:numRef>
              <c:f>'21.4.3.1 (Other)'!$E$12:$E$18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6CA2-4BE0-B998-1457D39DF2C7}"/>
            </c:ext>
          </c:extLst>
        </c:ser>
        <c:ser>
          <c:idx val="2"/>
          <c:order val="2"/>
          <c:tx>
            <c:strRef>
              <c:f>'21.4.3.1 (Other)'!$H$11</c:f>
              <c:strCache>
                <c:ptCount val="1"/>
                <c:pt idx="0">
                  <c:v>Total California %</c:v>
                </c:pt>
              </c:strCache>
            </c:strRef>
          </c:tx>
          <c:spPr>
            <a:ln>
              <a:solidFill>
                <a:schemeClr val="accent4"/>
              </a:solidFill>
            </a:ln>
          </c:spPr>
          <c:marker>
            <c:symbol val="circle"/>
            <c:size val="5"/>
            <c:spPr>
              <a:solidFill>
                <a:schemeClr val="accent4"/>
              </a:solidFill>
              <a:ln>
                <a:solidFill>
                  <a:schemeClr val="accent4"/>
                </a:solidFill>
              </a:ln>
            </c:spPr>
          </c:marker>
          <c:cat>
            <c:numRef>
              <c:f>'21.4.3.1 (Other)'!$B$12:$B$18</c:f>
              <c:numCache>
                <c:formatCode>m/d/yyyy</c:formatCode>
                <c:ptCount val="7"/>
                <c:pt idx="0">
                  <c:v>42492</c:v>
                </c:pt>
                <c:pt idx="1">
                  <c:v>42857</c:v>
                </c:pt>
                <c:pt idx="2">
                  <c:v>43222</c:v>
                </c:pt>
                <c:pt idx="3">
                  <c:v>43587</c:v>
                </c:pt>
                <c:pt idx="4">
                  <c:v>43953</c:v>
                </c:pt>
                <c:pt idx="5">
                  <c:v>44318</c:v>
                </c:pt>
                <c:pt idx="6">
                  <c:v>44683</c:v>
                </c:pt>
              </c:numCache>
            </c:numRef>
          </c:cat>
          <c:val>
            <c:numRef>
              <c:f>'21.4.3.1 (Other)'!$H$12:$H$18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1-6CA2-4BE0-B998-1457D39DF2C7}"/>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'21.4.3.1 (Other)'!$B$11</c15:sqref>
                        </c15:formulaRef>
                      </c:ext>
                    </c:extLst>
                    <c:strCache>
                      <c:ptCount val="1"/>
                      <c:pt idx="0">
                        <c:v>Reporting Date</c:v>
                      </c:pt>
                    </c:strCache>
                  </c:strRef>
                </c:tx>
                <c:cat>
                  <c:numRef>
                    <c:extLst>
                      <c:ext uri="{02D57815-91ED-43cb-92C2-25804820EDAC}">
                        <c15:formulaRef>
                          <c15:sqref>'21.4.3.1 (Other)'!$B$12:$B$18</c15:sqref>
                        </c15:formulaRef>
                      </c:ext>
                    </c:extLst>
                    <c:numCache>
                      <c:formatCode>m/d/yyyy</c:formatCode>
                      <c:ptCount val="7"/>
                      <c:pt idx="0">
                        <c:v>42492</c:v>
                      </c:pt>
                      <c:pt idx="1">
                        <c:v>42857</c:v>
                      </c:pt>
                      <c:pt idx="2">
                        <c:v>43222</c:v>
                      </c:pt>
                      <c:pt idx="3">
                        <c:v>43587</c:v>
                      </c:pt>
                      <c:pt idx="4">
                        <c:v>43953</c:v>
                      </c:pt>
                      <c:pt idx="5">
                        <c:v>44318</c:v>
                      </c:pt>
                      <c:pt idx="6">
                        <c:v>44683</c:v>
                      </c:pt>
                    </c:numCache>
                  </c:numRef>
                </c:cat>
                <c:val>
                  <c:numRef>
                    <c:extLst>
                      <c:ext uri="{02D57815-91ED-43cb-92C2-25804820EDAC}">
                        <c15:formulaRef>
                          <c15:sqref>'21.4.3.1 (Other)'!$B$12:$B$18</c15:sqref>
                        </c15:formulaRef>
                      </c:ext>
                    </c:extLst>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2-6CA2-4BE0-B998-1457D39DF2C7}"/>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'18.4.4.2  (HMO)'!$C$5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'18.4.4.2  (HMO)'!$E$10</c:f>
              <c:strCache>
                <c:ptCount val="1"/>
                <c:pt idx="0">
                  <c:v>%</c:v>
                </c:pt>
              </c:strCache>
            </c:strRef>
          </c:tx>
          <c:cat>
            <c:numRef>
              <c:f>'18.4.4.2  (HMO)'!$B$11:$B$17</c:f>
              <c:numCache>
                <c:formatCode>m/d/yyyy</c:formatCode>
                <c:ptCount val="7"/>
                <c:pt idx="0">
                  <c:v>42492</c:v>
                </c:pt>
                <c:pt idx="1">
                  <c:v>42857</c:v>
                </c:pt>
                <c:pt idx="2">
                  <c:v>43222</c:v>
                </c:pt>
                <c:pt idx="3">
                  <c:v>43587</c:v>
                </c:pt>
                <c:pt idx="4">
                  <c:v>43953</c:v>
                </c:pt>
                <c:pt idx="5">
                  <c:v>44318</c:v>
                </c:pt>
                <c:pt idx="6">
                  <c:v>44683</c:v>
                </c:pt>
              </c:numCache>
            </c:numRef>
          </c:cat>
          <c:val>
            <c:numRef>
              <c:f>'18.4.4.2  (HMO)'!$E$11:$E$17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AF78-4B01-986C-6F8F925A0649}"/>
            </c:ext>
          </c:extLst>
        </c:ser>
        <c:ser>
          <c:idx val="1"/>
          <c:order val="1"/>
          <c:tx>
            <c:strRef>
              <c:f>'18.4.4.2  (HMO)'!$B$10</c:f>
              <c:strCache>
                <c:ptCount val="1"/>
                <c:pt idx="0">
                  <c:v>Reporting Date</c:v>
                </c:pt>
              </c:strCache>
            </c:strRef>
          </c:tx>
          <c:cat>
            <c:numRef>
              <c:f>'18.4.4.2  (HMO)'!$B$11:$B$17</c:f>
              <c:numCache>
                <c:formatCode>m/d/yyyy</c:formatCode>
                <c:ptCount val="7"/>
                <c:pt idx="0">
                  <c:v>42492</c:v>
                </c:pt>
                <c:pt idx="1">
                  <c:v>42857</c:v>
                </c:pt>
                <c:pt idx="2">
                  <c:v>43222</c:v>
                </c:pt>
                <c:pt idx="3">
                  <c:v>43587</c:v>
                </c:pt>
                <c:pt idx="4">
                  <c:v>43953</c:v>
                </c:pt>
                <c:pt idx="5">
                  <c:v>44318</c:v>
                </c:pt>
                <c:pt idx="6">
                  <c:v>44683</c:v>
                </c:pt>
              </c:numCache>
            </c:numRef>
          </c:cat>
          <c:val>
            <c:numRef>
              <c:f>'18.4.4.2  (HMO)'!$B$11:$B$17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AF78-4B01-986C-6F8F925A0649}"/>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361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'19.4.4.2 (PPO) '!$C$5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'19.4.4.2 (PPO) '!$E$10</c:f>
              <c:strCache>
                <c:ptCount val="1"/>
                <c:pt idx="0">
                  <c:v>%</c:v>
                </c:pt>
              </c:strCache>
            </c:strRef>
          </c:tx>
          <c:cat>
            <c:numRef>
              <c:f>'19.4.4.2 (PPO) '!$B$11:$B$17</c:f>
              <c:numCache>
                <c:formatCode>m/d/yyyy</c:formatCode>
                <c:ptCount val="7"/>
                <c:pt idx="0">
                  <c:v>42492</c:v>
                </c:pt>
                <c:pt idx="1">
                  <c:v>42857</c:v>
                </c:pt>
                <c:pt idx="2">
                  <c:v>43222</c:v>
                </c:pt>
                <c:pt idx="3">
                  <c:v>43587</c:v>
                </c:pt>
                <c:pt idx="4">
                  <c:v>43953</c:v>
                </c:pt>
                <c:pt idx="5">
                  <c:v>44318</c:v>
                </c:pt>
                <c:pt idx="6">
                  <c:v>44683</c:v>
                </c:pt>
              </c:numCache>
            </c:numRef>
          </c:cat>
          <c:val>
            <c:numRef>
              <c:f>'19.4.4.2 (PPO) '!$E$11:$E$17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159D-44D2-BB47-C4B0DFCADD0D}"/>
            </c:ext>
          </c:extLst>
        </c:ser>
        <c:ser>
          <c:idx val="1"/>
          <c:order val="1"/>
          <c:tx>
            <c:strRef>
              <c:f>'19.4.4.2 (PPO) '!$B$10</c:f>
              <c:strCache>
                <c:ptCount val="1"/>
                <c:pt idx="0">
                  <c:v>Reporting Date</c:v>
                </c:pt>
              </c:strCache>
            </c:strRef>
          </c:tx>
          <c:cat>
            <c:numRef>
              <c:f>'19.4.4.2 (PPO) '!$B$11:$B$17</c:f>
              <c:numCache>
                <c:formatCode>m/d/yyyy</c:formatCode>
                <c:ptCount val="7"/>
                <c:pt idx="0">
                  <c:v>42492</c:v>
                </c:pt>
                <c:pt idx="1">
                  <c:v>42857</c:v>
                </c:pt>
                <c:pt idx="2">
                  <c:v>43222</c:v>
                </c:pt>
                <c:pt idx="3">
                  <c:v>43587</c:v>
                </c:pt>
                <c:pt idx="4">
                  <c:v>43953</c:v>
                </c:pt>
                <c:pt idx="5">
                  <c:v>44318</c:v>
                </c:pt>
                <c:pt idx="6">
                  <c:v>44683</c:v>
                </c:pt>
              </c:numCache>
            </c:numRef>
          </c:cat>
          <c:val>
            <c:numRef>
              <c:f>'19.4.4.2 (PPO) '!$B$11:$B$17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159D-44D2-BB47-C4B0DFCADD0D}"/>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361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'20.4.4.2 (EPO)'!$C$5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'20.4.4.2 (EPO)'!$E$10</c:f>
              <c:strCache>
                <c:ptCount val="1"/>
                <c:pt idx="0">
                  <c:v>%</c:v>
                </c:pt>
              </c:strCache>
            </c:strRef>
          </c:tx>
          <c:cat>
            <c:numRef>
              <c:f>'20.4.4.2 (EPO)'!$B$11:$B$17</c:f>
              <c:numCache>
                <c:formatCode>m/d/yyyy</c:formatCode>
                <c:ptCount val="7"/>
                <c:pt idx="0">
                  <c:v>42492</c:v>
                </c:pt>
                <c:pt idx="1">
                  <c:v>42857</c:v>
                </c:pt>
                <c:pt idx="2">
                  <c:v>43222</c:v>
                </c:pt>
                <c:pt idx="3">
                  <c:v>43587</c:v>
                </c:pt>
                <c:pt idx="4">
                  <c:v>43953</c:v>
                </c:pt>
                <c:pt idx="5">
                  <c:v>44318</c:v>
                </c:pt>
                <c:pt idx="6">
                  <c:v>44683</c:v>
                </c:pt>
              </c:numCache>
            </c:numRef>
          </c:cat>
          <c:val>
            <c:numRef>
              <c:f>'20.4.4.2 (EPO)'!$E$11:$E$17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D0D1-4802-B918-3F9DC7674D6E}"/>
            </c:ext>
          </c:extLst>
        </c:ser>
        <c:ser>
          <c:idx val="1"/>
          <c:order val="1"/>
          <c:tx>
            <c:strRef>
              <c:f>'20.4.4.2 (EPO)'!$B$10</c:f>
              <c:strCache>
                <c:ptCount val="1"/>
                <c:pt idx="0">
                  <c:v>Reporting Date</c:v>
                </c:pt>
              </c:strCache>
            </c:strRef>
          </c:tx>
          <c:cat>
            <c:numRef>
              <c:f>'20.4.4.2 (EPO)'!$B$11:$B$17</c:f>
              <c:numCache>
                <c:formatCode>m/d/yyyy</c:formatCode>
                <c:ptCount val="7"/>
                <c:pt idx="0">
                  <c:v>42492</c:v>
                </c:pt>
                <c:pt idx="1">
                  <c:v>42857</c:v>
                </c:pt>
                <c:pt idx="2">
                  <c:v>43222</c:v>
                </c:pt>
                <c:pt idx="3">
                  <c:v>43587</c:v>
                </c:pt>
                <c:pt idx="4">
                  <c:v>43953</c:v>
                </c:pt>
                <c:pt idx="5">
                  <c:v>44318</c:v>
                </c:pt>
                <c:pt idx="6">
                  <c:v>44683</c:v>
                </c:pt>
              </c:numCache>
            </c:numRef>
          </c:cat>
          <c:val>
            <c:numRef>
              <c:f>'20.4.4.2 (EPO)'!$B$11:$B$17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D0D1-4802-B918-3F9DC7674D6E}"/>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361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'21.4.4.2 (Other)'!$C$5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'21.4.4.2 (Other)'!$E$10</c:f>
              <c:strCache>
                <c:ptCount val="1"/>
                <c:pt idx="0">
                  <c:v>%</c:v>
                </c:pt>
              </c:strCache>
            </c:strRef>
          </c:tx>
          <c:cat>
            <c:numRef>
              <c:f>'21.4.4.2 (Other)'!$B$11:$B$17</c:f>
              <c:numCache>
                <c:formatCode>m/d/yyyy</c:formatCode>
                <c:ptCount val="7"/>
                <c:pt idx="0">
                  <c:v>42492</c:v>
                </c:pt>
                <c:pt idx="1">
                  <c:v>42857</c:v>
                </c:pt>
                <c:pt idx="2">
                  <c:v>43222</c:v>
                </c:pt>
                <c:pt idx="3">
                  <c:v>43587</c:v>
                </c:pt>
                <c:pt idx="4">
                  <c:v>43953</c:v>
                </c:pt>
                <c:pt idx="5">
                  <c:v>44318</c:v>
                </c:pt>
                <c:pt idx="6">
                  <c:v>44683</c:v>
                </c:pt>
              </c:numCache>
            </c:numRef>
          </c:cat>
          <c:val>
            <c:numRef>
              <c:f>'21.4.4.2 (Other)'!$E$11:$E$17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0502-40EE-B2AB-2FDD2B561D0A}"/>
            </c:ext>
          </c:extLst>
        </c:ser>
        <c:ser>
          <c:idx val="1"/>
          <c:order val="1"/>
          <c:tx>
            <c:strRef>
              <c:f>'21.4.4.2 (Other)'!$B$10</c:f>
              <c:strCache>
                <c:ptCount val="1"/>
                <c:pt idx="0">
                  <c:v>Reporting Date</c:v>
                </c:pt>
              </c:strCache>
            </c:strRef>
          </c:tx>
          <c:cat>
            <c:numRef>
              <c:f>'21.4.4.2 (Other)'!$B$11:$B$17</c:f>
              <c:numCache>
                <c:formatCode>m/d/yyyy</c:formatCode>
                <c:ptCount val="7"/>
                <c:pt idx="0">
                  <c:v>42492</c:v>
                </c:pt>
                <c:pt idx="1">
                  <c:v>42857</c:v>
                </c:pt>
                <c:pt idx="2">
                  <c:v>43222</c:v>
                </c:pt>
                <c:pt idx="3">
                  <c:v>43587</c:v>
                </c:pt>
                <c:pt idx="4">
                  <c:v>43953</c:v>
                </c:pt>
                <c:pt idx="5">
                  <c:v>44318</c:v>
                </c:pt>
                <c:pt idx="6">
                  <c:v>44683</c:v>
                </c:pt>
              </c:numCache>
            </c:numRef>
          </c:cat>
          <c:val>
            <c:numRef>
              <c:f>'21.4.4.2 (Other)'!$B$11:$B$17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0502-40EE-B2AB-2FDD2B561D0A}"/>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361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5144032175834135"/>
          <c:y val="6.5975745126720817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'18.4.5.1 (HMO)'!$B$12:$B$18</c:f>
              <c:numCache>
                <c:formatCode>m/d/yyyy</c:formatCode>
                <c:ptCount val="7"/>
                <c:pt idx="0">
                  <c:v>42492</c:v>
                </c:pt>
                <c:pt idx="1">
                  <c:v>42857</c:v>
                </c:pt>
                <c:pt idx="2">
                  <c:v>43222</c:v>
                </c:pt>
                <c:pt idx="3">
                  <c:v>43587</c:v>
                </c:pt>
                <c:pt idx="4">
                  <c:v>43953</c:v>
                </c:pt>
                <c:pt idx="5">
                  <c:v>44318</c:v>
                </c:pt>
                <c:pt idx="6">
                  <c:v>44683</c:v>
                </c:pt>
              </c:numCache>
            </c:numRef>
          </c:cat>
          <c:val>
            <c:numRef>
              <c:f>'18.4.5.1 (HMO)'!$C$12:$C$18</c:f>
              <c:numCache>
                <c:formatCode>General</c:formatCode>
                <c:ptCount val="7"/>
              </c:numCache>
            </c:numRef>
          </c:val>
          <c:smooth val="0"/>
          <c:extLst>
            <c:ext xmlns:c16="http://schemas.microsoft.com/office/drawing/2014/chart" uri="{C3380CC4-5D6E-409C-BE32-E72D297353CC}">
              <c16:uniqueId val="{00000000-91F7-4483-816D-FEA7AB6B9563}"/>
            </c:ext>
          </c:extLst>
        </c:ser>
        <c:ser>
          <c:idx val="1"/>
          <c:order val="1"/>
          <c:tx>
            <c:strRef>
              <c:f>'18.4.5.1 (HMO)'!$D$11</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'18.4.5.1 (HMO)'!$B$12:$B$18</c:f>
              <c:numCache>
                <c:formatCode>m/d/yyyy</c:formatCode>
                <c:ptCount val="7"/>
                <c:pt idx="0">
                  <c:v>42492</c:v>
                </c:pt>
                <c:pt idx="1">
                  <c:v>42857</c:v>
                </c:pt>
                <c:pt idx="2">
                  <c:v>43222</c:v>
                </c:pt>
                <c:pt idx="3">
                  <c:v>43587</c:v>
                </c:pt>
                <c:pt idx="4">
                  <c:v>43953</c:v>
                </c:pt>
                <c:pt idx="5">
                  <c:v>44318</c:v>
                </c:pt>
                <c:pt idx="6">
                  <c:v>44683</c:v>
                </c:pt>
              </c:numCache>
            </c:numRef>
          </c:cat>
          <c:val>
            <c:numRef>
              <c:f>'18.4.5.1 (HMO)'!$D$12:$D$18</c:f>
              <c:numCache>
                <c:formatCode>General</c:formatCode>
                <c:ptCount val="7"/>
                <c:pt idx="0">
                  <c:v>2</c:v>
                </c:pt>
                <c:pt idx="1">
                  <c:v>2</c:v>
                </c:pt>
                <c:pt idx="2">
                  <c:v>2</c:v>
                </c:pt>
                <c:pt idx="3">
                  <c:v>2</c:v>
                </c:pt>
                <c:pt idx="4">
                  <c:v>2</c:v>
                </c:pt>
                <c:pt idx="5">
                  <c:v>2</c:v>
                </c:pt>
                <c:pt idx="6">
                  <c:v>2</c:v>
                </c:pt>
              </c:numCache>
            </c:numRef>
          </c:val>
          <c:smooth val="0"/>
          <c:extLst>
            <c:ext xmlns:c16="http://schemas.microsoft.com/office/drawing/2014/chart" uri="{C3380CC4-5D6E-409C-BE32-E72D297353CC}">
              <c16:uniqueId val="{00000002-91F7-4483-816D-FEA7AB6B956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22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5704795864660342"/>
          <c:y val="6.5647640348458394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w="19050">
                <a:solidFill>
                  <a:schemeClr val="accent1"/>
                </a:solidFill>
                <a:prstDash val="solid"/>
              </a:ln>
            </c:spPr>
          </c:marker>
          <c:cat>
            <c:numRef>
              <c:f>'19.4.5.1 (PPO)'!$B$12:$B$18</c:f>
              <c:numCache>
                <c:formatCode>m/d/yyyy</c:formatCode>
                <c:ptCount val="7"/>
                <c:pt idx="0">
                  <c:v>42492</c:v>
                </c:pt>
                <c:pt idx="1">
                  <c:v>42857</c:v>
                </c:pt>
                <c:pt idx="2">
                  <c:v>43222</c:v>
                </c:pt>
                <c:pt idx="3">
                  <c:v>43587</c:v>
                </c:pt>
                <c:pt idx="4">
                  <c:v>43953</c:v>
                </c:pt>
                <c:pt idx="5">
                  <c:v>44318</c:v>
                </c:pt>
                <c:pt idx="6">
                  <c:v>44683</c:v>
                </c:pt>
              </c:numCache>
            </c:numRef>
          </c:cat>
          <c:val>
            <c:numRef>
              <c:f>'19.4.5.1 (PPO)'!$C$12:$C$18</c:f>
              <c:numCache>
                <c:formatCode>General</c:formatCode>
                <c:ptCount val="7"/>
              </c:numCache>
            </c:numRef>
          </c:val>
          <c:smooth val="0"/>
          <c:extLst>
            <c:ext xmlns:c16="http://schemas.microsoft.com/office/drawing/2014/chart" uri="{C3380CC4-5D6E-409C-BE32-E72D297353CC}">
              <c16:uniqueId val="{00000000-EF75-4EA9-A396-88BA8CD04E65}"/>
            </c:ext>
          </c:extLst>
        </c:ser>
        <c:ser>
          <c:idx val="1"/>
          <c:order val="1"/>
          <c:tx>
            <c:strRef>
              <c:f>'19.4.5.1 (PPO)'!$D$11</c:f>
              <c:strCache>
                <c:ptCount val="1"/>
                <c:pt idx="0">
                  <c:v>Goal</c:v>
                </c:pt>
              </c:strCache>
            </c:strRef>
          </c:tx>
          <c:spPr>
            <a:ln>
              <a:solidFill>
                <a:schemeClr val="accent4"/>
              </a:solidFill>
            </a:ln>
          </c:spPr>
          <c:marker>
            <c:symbol val="circle"/>
            <c:size val="5"/>
            <c:spPr>
              <a:solidFill>
                <a:schemeClr val="accent4"/>
              </a:solidFill>
              <a:ln w="19050">
                <a:solidFill>
                  <a:schemeClr val="accent4"/>
                </a:solidFill>
              </a:ln>
            </c:spPr>
          </c:marker>
          <c:cat>
            <c:numRef>
              <c:f>'19.4.5.1 (PPO)'!$B$12:$B$18</c:f>
              <c:numCache>
                <c:formatCode>m/d/yyyy</c:formatCode>
                <c:ptCount val="7"/>
                <c:pt idx="0">
                  <c:v>42492</c:v>
                </c:pt>
                <c:pt idx="1">
                  <c:v>42857</c:v>
                </c:pt>
                <c:pt idx="2">
                  <c:v>43222</c:v>
                </c:pt>
                <c:pt idx="3">
                  <c:v>43587</c:v>
                </c:pt>
                <c:pt idx="4">
                  <c:v>43953</c:v>
                </c:pt>
                <c:pt idx="5">
                  <c:v>44318</c:v>
                </c:pt>
                <c:pt idx="6">
                  <c:v>44683</c:v>
                </c:pt>
              </c:numCache>
            </c:numRef>
          </c:cat>
          <c:val>
            <c:numRef>
              <c:f>'19.4.5.1 (PPO)'!$D$12:$D$18</c:f>
              <c:numCache>
                <c:formatCode>General</c:formatCode>
                <c:ptCount val="7"/>
                <c:pt idx="0">
                  <c:v>2</c:v>
                </c:pt>
                <c:pt idx="1">
                  <c:v>2</c:v>
                </c:pt>
                <c:pt idx="2">
                  <c:v>2</c:v>
                </c:pt>
                <c:pt idx="3">
                  <c:v>2</c:v>
                </c:pt>
                <c:pt idx="4">
                  <c:v>2</c:v>
                </c:pt>
                <c:pt idx="5">
                  <c:v>2</c:v>
                </c:pt>
                <c:pt idx="6">
                  <c:v>2</c:v>
                </c:pt>
              </c:numCache>
            </c:numRef>
          </c:val>
          <c:smooth val="0"/>
          <c:extLst>
            <c:ext xmlns:c16="http://schemas.microsoft.com/office/drawing/2014/chart" uri="{C3380CC4-5D6E-409C-BE32-E72D297353CC}">
              <c16:uniqueId val="{00000002-EF75-4EA9-A396-88BA8CD04E65}"/>
            </c:ext>
          </c:extLst>
        </c:ser>
        <c:dLbls>
          <c:showLegendKey val="0"/>
          <c:showVal val="0"/>
          <c:showCatName val="0"/>
          <c:showSerName val="0"/>
          <c:showPercent val="0"/>
          <c:showBubbleSize val="0"/>
        </c:dLbls>
        <c:marker val="1"/>
        <c:smooth val="0"/>
        <c:axId val="241557296"/>
        <c:axId val="241557856"/>
      </c:lineChart>
      <c:catAx>
        <c:axId val="24155729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7856"/>
        <c:crosses val="autoZero"/>
        <c:auto val="0"/>
        <c:lblAlgn val="ctr"/>
        <c:lblOffset val="100"/>
        <c:tickLblSkip val="1"/>
        <c:tickMarkSkip val="1"/>
        <c:noMultiLvlLbl val="0"/>
      </c:catAx>
      <c:valAx>
        <c:axId val="241557856"/>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729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6235064781358566"/>
          <c:y val="7.3429741515773569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'20.4.5.1 (EPO)'!$B$12:$B$18</c:f>
              <c:numCache>
                <c:formatCode>m/d/yyyy</c:formatCode>
                <c:ptCount val="7"/>
                <c:pt idx="0">
                  <c:v>42492</c:v>
                </c:pt>
                <c:pt idx="1">
                  <c:v>42857</c:v>
                </c:pt>
                <c:pt idx="2">
                  <c:v>43222</c:v>
                </c:pt>
                <c:pt idx="3">
                  <c:v>43587</c:v>
                </c:pt>
                <c:pt idx="4">
                  <c:v>43953</c:v>
                </c:pt>
                <c:pt idx="5">
                  <c:v>44318</c:v>
                </c:pt>
                <c:pt idx="6">
                  <c:v>44683</c:v>
                </c:pt>
              </c:numCache>
            </c:numRef>
          </c:cat>
          <c:val>
            <c:numRef>
              <c:f>'20.4.5.1 (EPO)'!$C$12:$C$18</c:f>
              <c:numCache>
                <c:formatCode>General</c:formatCode>
                <c:ptCount val="7"/>
              </c:numCache>
            </c:numRef>
          </c:val>
          <c:smooth val="0"/>
          <c:extLst>
            <c:ext xmlns:c16="http://schemas.microsoft.com/office/drawing/2014/chart" uri="{C3380CC4-5D6E-409C-BE32-E72D297353CC}">
              <c16:uniqueId val="{00000000-9EB8-4E61-85EA-F2A0A446BDBE}"/>
            </c:ext>
          </c:extLst>
        </c:ser>
        <c:ser>
          <c:idx val="1"/>
          <c:order val="1"/>
          <c:tx>
            <c:strRef>
              <c:f>'20.4.5.1 (EPO)'!$D$11</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'20.4.5.1 (EPO)'!$B$12:$B$18</c:f>
              <c:numCache>
                <c:formatCode>m/d/yyyy</c:formatCode>
                <c:ptCount val="7"/>
                <c:pt idx="0">
                  <c:v>42492</c:v>
                </c:pt>
                <c:pt idx="1">
                  <c:v>42857</c:v>
                </c:pt>
                <c:pt idx="2">
                  <c:v>43222</c:v>
                </c:pt>
                <c:pt idx="3">
                  <c:v>43587</c:v>
                </c:pt>
                <c:pt idx="4">
                  <c:v>43953</c:v>
                </c:pt>
                <c:pt idx="5">
                  <c:v>44318</c:v>
                </c:pt>
                <c:pt idx="6">
                  <c:v>44683</c:v>
                </c:pt>
              </c:numCache>
            </c:numRef>
          </c:cat>
          <c:val>
            <c:numRef>
              <c:f>'20.4.5.1 (EPO)'!$D$12:$D$18</c:f>
              <c:numCache>
                <c:formatCode>General</c:formatCode>
                <c:ptCount val="7"/>
                <c:pt idx="0">
                  <c:v>2</c:v>
                </c:pt>
                <c:pt idx="1">
                  <c:v>2</c:v>
                </c:pt>
                <c:pt idx="2">
                  <c:v>2</c:v>
                </c:pt>
                <c:pt idx="3">
                  <c:v>2</c:v>
                </c:pt>
                <c:pt idx="4">
                  <c:v>2</c:v>
                </c:pt>
                <c:pt idx="5">
                  <c:v>2</c:v>
                </c:pt>
                <c:pt idx="6">
                  <c:v>2</c:v>
                </c:pt>
              </c:numCache>
            </c:numRef>
          </c:val>
          <c:smooth val="0"/>
          <c:extLst>
            <c:ext xmlns:c16="http://schemas.microsoft.com/office/drawing/2014/chart" uri="{C3380CC4-5D6E-409C-BE32-E72D297353CC}">
              <c16:uniqueId val="{00000002-9EB8-4E61-85EA-F2A0A446BDBE}"/>
            </c:ext>
          </c:extLst>
        </c:ser>
        <c:dLbls>
          <c:showLegendKey val="0"/>
          <c:showVal val="0"/>
          <c:showCatName val="0"/>
          <c:showSerName val="0"/>
          <c:showPercent val="0"/>
          <c:showBubbleSize val="0"/>
        </c:dLbls>
        <c:marker val="1"/>
        <c:smooth val="0"/>
        <c:axId val="242480352"/>
        <c:axId val="242480912"/>
      </c:lineChart>
      <c:catAx>
        <c:axId val="24248035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912"/>
        <c:crosses val="autoZero"/>
        <c:auto val="0"/>
        <c:lblAlgn val="ctr"/>
        <c:lblOffset val="100"/>
        <c:tickLblSkip val="1"/>
        <c:tickMarkSkip val="1"/>
        <c:noMultiLvlLbl val="0"/>
      </c:catAx>
      <c:valAx>
        <c:axId val="242480912"/>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35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6235064781358566"/>
          <c:y val="7.3429741515773569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'21.4.5.1 (Other)'!$B$12:$B$18</c:f>
              <c:numCache>
                <c:formatCode>m/d/yyyy</c:formatCode>
                <c:ptCount val="7"/>
                <c:pt idx="0">
                  <c:v>42492</c:v>
                </c:pt>
                <c:pt idx="1">
                  <c:v>42857</c:v>
                </c:pt>
                <c:pt idx="2">
                  <c:v>43222</c:v>
                </c:pt>
                <c:pt idx="3">
                  <c:v>43587</c:v>
                </c:pt>
                <c:pt idx="4">
                  <c:v>43953</c:v>
                </c:pt>
                <c:pt idx="5">
                  <c:v>44318</c:v>
                </c:pt>
                <c:pt idx="6">
                  <c:v>44683</c:v>
                </c:pt>
              </c:numCache>
            </c:numRef>
          </c:cat>
          <c:val>
            <c:numRef>
              <c:f>'21.4.5.1 (Other)'!$C$12:$C$18</c:f>
              <c:numCache>
                <c:formatCode>General</c:formatCode>
                <c:ptCount val="7"/>
              </c:numCache>
            </c:numRef>
          </c:val>
          <c:smooth val="0"/>
          <c:extLst>
            <c:ext xmlns:c16="http://schemas.microsoft.com/office/drawing/2014/chart" uri="{C3380CC4-5D6E-409C-BE32-E72D297353CC}">
              <c16:uniqueId val="{00000000-E781-4B7C-9BD2-F4E731C988C5}"/>
            </c:ext>
          </c:extLst>
        </c:ser>
        <c:ser>
          <c:idx val="1"/>
          <c:order val="1"/>
          <c:tx>
            <c:strRef>
              <c:f>'21.4.5.1 (Other)'!$D$11</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'21.4.5.1 (Other)'!$B$12:$B$18</c:f>
              <c:numCache>
                <c:formatCode>m/d/yyyy</c:formatCode>
                <c:ptCount val="7"/>
                <c:pt idx="0">
                  <c:v>42492</c:v>
                </c:pt>
                <c:pt idx="1">
                  <c:v>42857</c:v>
                </c:pt>
                <c:pt idx="2">
                  <c:v>43222</c:v>
                </c:pt>
                <c:pt idx="3">
                  <c:v>43587</c:v>
                </c:pt>
                <c:pt idx="4">
                  <c:v>43953</c:v>
                </c:pt>
                <c:pt idx="5">
                  <c:v>44318</c:v>
                </c:pt>
                <c:pt idx="6">
                  <c:v>44683</c:v>
                </c:pt>
              </c:numCache>
            </c:numRef>
          </c:cat>
          <c:val>
            <c:numRef>
              <c:f>'21.4.5.1 (Other)'!$D$12:$D$18</c:f>
              <c:numCache>
                <c:formatCode>General</c:formatCode>
                <c:ptCount val="7"/>
                <c:pt idx="0">
                  <c:v>2</c:v>
                </c:pt>
                <c:pt idx="1">
                  <c:v>2</c:v>
                </c:pt>
                <c:pt idx="2">
                  <c:v>2</c:v>
                </c:pt>
                <c:pt idx="3">
                  <c:v>2</c:v>
                </c:pt>
                <c:pt idx="4">
                  <c:v>2</c:v>
                </c:pt>
                <c:pt idx="5">
                  <c:v>2</c:v>
                </c:pt>
                <c:pt idx="6">
                  <c:v>2</c:v>
                </c:pt>
              </c:numCache>
            </c:numRef>
          </c:val>
          <c:smooth val="0"/>
          <c:extLst>
            <c:ext xmlns:c16="http://schemas.microsoft.com/office/drawing/2014/chart" uri="{C3380CC4-5D6E-409C-BE32-E72D297353CC}">
              <c16:uniqueId val="{00000001-E781-4B7C-9BD2-F4E731C988C5}"/>
            </c:ext>
          </c:extLst>
        </c:ser>
        <c:dLbls>
          <c:showLegendKey val="0"/>
          <c:showVal val="0"/>
          <c:showCatName val="0"/>
          <c:showSerName val="0"/>
          <c:showPercent val="0"/>
          <c:showBubbleSize val="0"/>
        </c:dLbls>
        <c:marker val="1"/>
        <c:smooth val="0"/>
        <c:axId val="242480352"/>
        <c:axId val="242480912"/>
      </c:lineChart>
      <c:catAx>
        <c:axId val="24248035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912"/>
        <c:crosses val="autoZero"/>
        <c:auto val="0"/>
        <c:lblAlgn val="ctr"/>
        <c:lblOffset val="100"/>
        <c:tickLblSkip val="1"/>
        <c:tickMarkSkip val="1"/>
        <c:noMultiLvlLbl val="0"/>
      </c:catAx>
      <c:valAx>
        <c:axId val="242480912"/>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35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'18.4.5.2 (HMO)'!$C$5</c:f>
          <c:strCache>
            <c:ptCount val="1"/>
            <c:pt idx="0">
              <c:v>Percentage of hospitals with reimbursement at risk for quality performance</c:v>
            </c:pt>
          </c:strCache>
        </c:strRef>
      </c:tx>
      <c:layout>
        <c:manualLayout>
          <c:xMode val="edge"/>
          <c:yMode val="edge"/>
          <c:x val="0.15109774519841002"/>
          <c:y val="3.9187898034359986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0741961260796571E-2"/>
          <c:y val="0.17880794701986755"/>
          <c:w val="0.89526965227412658"/>
          <c:h val="0.71192052980132448"/>
        </c:manualLayout>
      </c:layout>
      <c:lineChart>
        <c:grouping val="standard"/>
        <c:varyColors val="0"/>
        <c:ser>
          <c:idx val="0"/>
          <c:order val="0"/>
          <c:tx>
            <c:strRef>
              <c:f>'18.4.5.2 (HMO)'!$E$10</c:f>
              <c:strCache>
                <c:ptCount val="1"/>
                <c:pt idx="0">
                  <c:v>%</c:v>
                </c:pt>
              </c:strCache>
            </c:strRef>
          </c:tx>
          <c:marker>
            <c:symbol val="circle"/>
            <c:size val="5"/>
          </c:marker>
          <c:cat>
            <c:numRef>
              <c:f>'18.4.5.2 (HMO)'!$B$11:$B$17</c:f>
              <c:numCache>
                <c:formatCode>m/d/yyyy</c:formatCode>
                <c:ptCount val="7"/>
                <c:pt idx="0">
                  <c:v>42492</c:v>
                </c:pt>
                <c:pt idx="1">
                  <c:v>42857</c:v>
                </c:pt>
                <c:pt idx="2">
                  <c:v>43222</c:v>
                </c:pt>
                <c:pt idx="3">
                  <c:v>43587</c:v>
                </c:pt>
                <c:pt idx="4">
                  <c:v>43953</c:v>
                </c:pt>
                <c:pt idx="5">
                  <c:v>44318</c:v>
                </c:pt>
                <c:pt idx="6">
                  <c:v>44683</c:v>
                </c:pt>
              </c:numCache>
            </c:numRef>
          </c:cat>
          <c:val>
            <c:numRef>
              <c:f>'18.4.5.2 (HMO)'!$E$11:$E$17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8554-48EF-BDC3-808FE33E26C3}"/>
            </c:ext>
          </c:extLst>
        </c:ser>
        <c:ser>
          <c:idx val="1"/>
          <c:order val="1"/>
          <c:tx>
            <c:strRef>
              <c:f>'18.4.5.2 (HMO)'!$B$10</c:f>
              <c:strCache>
                <c:ptCount val="1"/>
                <c:pt idx="0">
                  <c:v>Reporting Date</c:v>
                </c:pt>
              </c:strCache>
            </c:strRef>
          </c:tx>
          <c:cat>
            <c:numRef>
              <c:f>'18.4.5.2 (HMO)'!$B$11:$B$17</c:f>
              <c:numCache>
                <c:formatCode>m/d/yyyy</c:formatCode>
                <c:ptCount val="7"/>
                <c:pt idx="0">
                  <c:v>42492</c:v>
                </c:pt>
                <c:pt idx="1">
                  <c:v>42857</c:v>
                </c:pt>
                <c:pt idx="2">
                  <c:v>43222</c:v>
                </c:pt>
                <c:pt idx="3">
                  <c:v>43587</c:v>
                </c:pt>
                <c:pt idx="4">
                  <c:v>43953</c:v>
                </c:pt>
                <c:pt idx="5">
                  <c:v>44318</c:v>
                </c:pt>
                <c:pt idx="6">
                  <c:v>44683</c:v>
                </c:pt>
              </c:numCache>
            </c:numRef>
          </c:cat>
          <c:val>
            <c:numRef>
              <c:f>'18.4.5.2 (HMO)'!$B$11:$B$17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8554-48EF-BDC3-808FE33E26C3}"/>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483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'19.4.5.2 (PPO)'!$C$5</c:f>
          <c:strCache>
            <c:ptCount val="1"/>
            <c:pt idx="0">
              <c:v>Percentage of hospitals with reimbursement at risk for quality performance</c:v>
            </c:pt>
          </c:strCache>
        </c:strRef>
      </c:tx>
      <c:layout>
        <c:manualLayout>
          <c:xMode val="edge"/>
          <c:yMode val="edge"/>
          <c:x val="0.1204063232553946"/>
          <c:y val="4.855556989802504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0754422872713427E-2"/>
          <c:y val="0.17880794701986755"/>
          <c:w val="0.89525723788343248"/>
          <c:h val="0.71192052980132448"/>
        </c:manualLayout>
      </c:layout>
      <c:lineChart>
        <c:grouping val="standard"/>
        <c:varyColors val="0"/>
        <c:ser>
          <c:idx val="0"/>
          <c:order val="0"/>
          <c:tx>
            <c:strRef>
              <c:f>'19.4.5.2 (PPO)'!$E$10</c:f>
              <c:strCache>
                <c:ptCount val="1"/>
                <c:pt idx="0">
                  <c:v>%</c:v>
                </c:pt>
              </c:strCache>
            </c:strRef>
          </c:tx>
          <c:spPr>
            <a:ln>
              <a:solidFill>
                <a:schemeClr val="accent1"/>
              </a:solidFill>
            </a:ln>
          </c:spPr>
          <c:marker>
            <c:symbol val="circle"/>
            <c:size val="5"/>
            <c:spPr>
              <a:solidFill>
                <a:schemeClr val="accent1"/>
              </a:solidFill>
              <a:ln>
                <a:solidFill>
                  <a:schemeClr val="accent1"/>
                </a:solidFill>
              </a:ln>
            </c:spPr>
          </c:marker>
          <c:cat>
            <c:numRef>
              <c:f>'19.4.5.2 (PPO)'!$B$11:$B$17</c:f>
              <c:numCache>
                <c:formatCode>m/d/yyyy</c:formatCode>
                <c:ptCount val="7"/>
                <c:pt idx="0">
                  <c:v>42492</c:v>
                </c:pt>
                <c:pt idx="1">
                  <c:v>42857</c:v>
                </c:pt>
                <c:pt idx="2">
                  <c:v>43222</c:v>
                </c:pt>
                <c:pt idx="3">
                  <c:v>43587</c:v>
                </c:pt>
                <c:pt idx="4">
                  <c:v>43953</c:v>
                </c:pt>
                <c:pt idx="5">
                  <c:v>44318</c:v>
                </c:pt>
                <c:pt idx="6">
                  <c:v>44683</c:v>
                </c:pt>
              </c:numCache>
            </c:numRef>
          </c:cat>
          <c:val>
            <c:numRef>
              <c:f>'19.4.5.2 (PPO)'!$E$11:$E$17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5BA5-4EE6-AFCA-86CA85010F39}"/>
            </c:ext>
          </c:extLst>
        </c:ser>
        <c:ser>
          <c:idx val="1"/>
          <c:order val="1"/>
          <c:tx>
            <c:strRef>
              <c:f>'19.4.5.2 (PPO)'!$B$10</c:f>
              <c:strCache>
                <c:ptCount val="1"/>
                <c:pt idx="0">
                  <c:v>Reporting Date</c:v>
                </c:pt>
              </c:strCache>
            </c:strRef>
          </c:tx>
          <c:cat>
            <c:numRef>
              <c:f>'19.4.5.2 (PPO)'!$B$11:$B$17</c:f>
              <c:numCache>
                <c:formatCode>m/d/yyyy</c:formatCode>
                <c:ptCount val="7"/>
                <c:pt idx="0">
                  <c:v>42492</c:v>
                </c:pt>
                <c:pt idx="1">
                  <c:v>42857</c:v>
                </c:pt>
                <c:pt idx="2">
                  <c:v>43222</c:v>
                </c:pt>
                <c:pt idx="3">
                  <c:v>43587</c:v>
                </c:pt>
                <c:pt idx="4">
                  <c:v>43953</c:v>
                </c:pt>
                <c:pt idx="5">
                  <c:v>44318</c:v>
                </c:pt>
                <c:pt idx="6">
                  <c:v>44683</c:v>
                </c:pt>
              </c:numCache>
            </c:numRef>
          </c:cat>
          <c:val>
            <c:numRef>
              <c:f>'19.4.5.2 (PPO)'!$B$11:$B$17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5BA5-4EE6-AFCA-86CA85010F39}"/>
            </c:ext>
          </c:extLst>
        </c:ser>
        <c:dLbls>
          <c:showLegendKey val="0"/>
          <c:showVal val="0"/>
          <c:showCatName val="0"/>
          <c:showSerName val="0"/>
          <c:showPercent val="0"/>
          <c:showBubbleSize val="0"/>
        </c:dLbls>
        <c:marker val="1"/>
        <c:smooth val="0"/>
        <c:axId val="242489312"/>
        <c:axId val="242489872"/>
      </c:lineChart>
      <c:catAx>
        <c:axId val="24248931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9872"/>
        <c:crosses val="autoZero"/>
        <c:auto val="0"/>
        <c:lblAlgn val="ctr"/>
        <c:lblOffset val="100"/>
        <c:tickLblSkip val="1"/>
        <c:tickMarkSkip val="1"/>
        <c:noMultiLvlLbl val="0"/>
      </c:catAx>
      <c:valAx>
        <c:axId val="242489872"/>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931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'20.4.5.2 (EPO)'!$C$5</c:f>
          <c:strCache>
            <c:ptCount val="1"/>
            <c:pt idx="0">
              <c:v>Percentage of hospitals with reimbursement at risk for quality performance</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3012230725449476E-2"/>
          <c:y val="0.17880794701986755"/>
          <c:w val="0.89299937351824776"/>
          <c:h val="0.71192052980132448"/>
        </c:manualLayout>
      </c:layout>
      <c:lineChart>
        <c:grouping val="standard"/>
        <c:varyColors val="0"/>
        <c:ser>
          <c:idx val="0"/>
          <c:order val="0"/>
          <c:tx>
            <c:strRef>
              <c:f>'20.4.5.2 (EPO)'!$E$10</c:f>
              <c:strCache>
                <c:ptCount val="1"/>
                <c:pt idx="0">
                  <c:v>%</c:v>
                </c:pt>
              </c:strCache>
            </c:strRef>
          </c:tx>
          <c:marker>
            <c:symbol val="circle"/>
            <c:size val="5"/>
          </c:marker>
          <c:cat>
            <c:numRef>
              <c:f>'20.4.5.2 (EPO)'!$B$11:$B$17</c:f>
              <c:numCache>
                <c:formatCode>m/d/yyyy</c:formatCode>
                <c:ptCount val="7"/>
                <c:pt idx="0">
                  <c:v>42492</c:v>
                </c:pt>
                <c:pt idx="1">
                  <c:v>42857</c:v>
                </c:pt>
                <c:pt idx="2">
                  <c:v>43222</c:v>
                </c:pt>
                <c:pt idx="3">
                  <c:v>43587</c:v>
                </c:pt>
                <c:pt idx="4">
                  <c:v>43953</c:v>
                </c:pt>
                <c:pt idx="5">
                  <c:v>44318</c:v>
                </c:pt>
                <c:pt idx="6">
                  <c:v>44683</c:v>
                </c:pt>
              </c:numCache>
            </c:numRef>
          </c:cat>
          <c:val>
            <c:numRef>
              <c:f>'20.4.5.2 (EPO)'!$E$11:$E$17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46B7-41A1-8661-51D83BAE46AC}"/>
            </c:ext>
          </c:extLst>
        </c:ser>
        <c:ser>
          <c:idx val="1"/>
          <c:order val="1"/>
          <c:tx>
            <c:strRef>
              <c:f>'20.4.5.2 (EPO)'!$B$10</c:f>
              <c:strCache>
                <c:ptCount val="1"/>
                <c:pt idx="0">
                  <c:v>Reporting Date</c:v>
                </c:pt>
              </c:strCache>
            </c:strRef>
          </c:tx>
          <c:cat>
            <c:numRef>
              <c:f>'20.4.5.2 (EPO)'!$B$11:$B$17</c:f>
              <c:numCache>
                <c:formatCode>m/d/yyyy</c:formatCode>
                <c:ptCount val="7"/>
                <c:pt idx="0">
                  <c:v>42492</c:v>
                </c:pt>
                <c:pt idx="1">
                  <c:v>42857</c:v>
                </c:pt>
                <c:pt idx="2">
                  <c:v>43222</c:v>
                </c:pt>
                <c:pt idx="3">
                  <c:v>43587</c:v>
                </c:pt>
                <c:pt idx="4">
                  <c:v>43953</c:v>
                </c:pt>
                <c:pt idx="5">
                  <c:v>44318</c:v>
                </c:pt>
                <c:pt idx="6">
                  <c:v>44683</c:v>
                </c:pt>
              </c:numCache>
            </c:numRef>
          </c:cat>
          <c:val>
            <c:numRef>
              <c:f>'20.4.5.2 (EPO)'!$B$11:$B$17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46B7-41A1-8661-51D83BAE46AC}"/>
            </c:ext>
          </c:extLst>
        </c:ser>
        <c:dLbls>
          <c:showLegendKey val="0"/>
          <c:showVal val="0"/>
          <c:showCatName val="0"/>
          <c:showSerName val="0"/>
          <c:showPercent val="0"/>
          <c:showBubbleSize val="0"/>
        </c:dLbls>
        <c:marker val="1"/>
        <c:smooth val="0"/>
        <c:axId val="242500080"/>
        <c:axId val="242500640"/>
      </c:lineChart>
      <c:catAx>
        <c:axId val="242500080"/>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640"/>
        <c:crosses val="autoZero"/>
        <c:auto val="0"/>
        <c:lblAlgn val="ctr"/>
        <c:lblOffset val="100"/>
        <c:tickLblSkip val="1"/>
        <c:tickMarkSkip val="1"/>
        <c:noMultiLvlLbl val="0"/>
      </c:catAx>
      <c:valAx>
        <c:axId val="242500640"/>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080"/>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'21.4.5.2 (Other)'!$C$5</c:f>
          <c:strCache>
            <c:ptCount val="1"/>
            <c:pt idx="0">
              <c:v>Percentage of hospitals with reimbursement at risk for quality performance</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3012230725449476E-2"/>
          <c:y val="0.17880794701986755"/>
          <c:w val="0.89299937351824776"/>
          <c:h val="0.71192052980132448"/>
        </c:manualLayout>
      </c:layout>
      <c:lineChart>
        <c:grouping val="standard"/>
        <c:varyColors val="0"/>
        <c:ser>
          <c:idx val="0"/>
          <c:order val="0"/>
          <c:tx>
            <c:strRef>
              <c:f>'21.4.5.2 (Other)'!$E$10</c:f>
              <c:strCache>
                <c:ptCount val="1"/>
                <c:pt idx="0">
                  <c:v>%</c:v>
                </c:pt>
              </c:strCache>
            </c:strRef>
          </c:tx>
          <c:marker>
            <c:symbol val="circle"/>
            <c:size val="5"/>
          </c:marker>
          <c:cat>
            <c:numRef>
              <c:f>'21.4.5.2 (Other)'!$B$11:$B$17</c:f>
              <c:numCache>
                <c:formatCode>m/d/yyyy</c:formatCode>
                <c:ptCount val="7"/>
                <c:pt idx="0">
                  <c:v>42492</c:v>
                </c:pt>
                <c:pt idx="1">
                  <c:v>42857</c:v>
                </c:pt>
                <c:pt idx="2">
                  <c:v>43222</c:v>
                </c:pt>
                <c:pt idx="3">
                  <c:v>43587</c:v>
                </c:pt>
                <c:pt idx="4">
                  <c:v>43953</c:v>
                </c:pt>
                <c:pt idx="5">
                  <c:v>44318</c:v>
                </c:pt>
                <c:pt idx="6">
                  <c:v>44683</c:v>
                </c:pt>
              </c:numCache>
            </c:numRef>
          </c:cat>
          <c:val>
            <c:numRef>
              <c:f>'21.4.5.2 (Other)'!$E$11:$E$17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A5D5-4D04-A8B9-74322A7BB793}"/>
            </c:ext>
          </c:extLst>
        </c:ser>
        <c:ser>
          <c:idx val="1"/>
          <c:order val="1"/>
          <c:tx>
            <c:strRef>
              <c:f>'21.4.5.2 (Other)'!$B$10</c:f>
              <c:strCache>
                <c:ptCount val="1"/>
                <c:pt idx="0">
                  <c:v>Reporting Date</c:v>
                </c:pt>
              </c:strCache>
            </c:strRef>
          </c:tx>
          <c:cat>
            <c:numRef>
              <c:f>'21.4.5.2 (Other)'!$B$11:$B$17</c:f>
              <c:numCache>
                <c:formatCode>m/d/yyyy</c:formatCode>
                <c:ptCount val="7"/>
                <c:pt idx="0">
                  <c:v>42492</c:v>
                </c:pt>
                <c:pt idx="1">
                  <c:v>42857</c:v>
                </c:pt>
                <c:pt idx="2">
                  <c:v>43222</c:v>
                </c:pt>
                <c:pt idx="3">
                  <c:v>43587</c:v>
                </c:pt>
                <c:pt idx="4">
                  <c:v>43953</c:v>
                </c:pt>
                <c:pt idx="5">
                  <c:v>44318</c:v>
                </c:pt>
                <c:pt idx="6">
                  <c:v>44683</c:v>
                </c:pt>
              </c:numCache>
            </c:numRef>
          </c:cat>
          <c:val>
            <c:numRef>
              <c:f>'21.4.5.2 (Other)'!$B$11:$B$17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A5D5-4D04-A8B9-74322A7BB793}"/>
            </c:ext>
          </c:extLst>
        </c:ser>
        <c:dLbls>
          <c:showLegendKey val="0"/>
          <c:showVal val="0"/>
          <c:showCatName val="0"/>
          <c:showSerName val="0"/>
          <c:showPercent val="0"/>
          <c:showBubbleSize val="0"/>
        </c:dLbls>
        <c:marker val="1"/>
        <c:smooth val="0"/>
        <c:axId val="242500080"/>
        <c:axId val="242500640"/>
      </c:lineChart>
      <c:catAx>
        <c:axId val="242500080"/>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640"/>
        <c:crosses val="autoZero"/>
        <c:auto val="0"/>
        <c:lblAlgn val="ctr"/>
        <c:lblOffset val="100"/>
        <c:tickLblSkip val="1"/>
        <c:tickMarkSkip val="1"/>
        <c:noMultiLvlLbl val="0"/>
      </c:catAx>
      <c:valAx>
        <c:axId val="242500640"/>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080"/>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xdr:from>
      <xdr:col>6</xdr:col>
      <xdr:colOff>87474</xdr:colOff>
      <xdr:row>6</xdr:row>
      <xdr:rowOff>190501</xdr:rowOff>
    </xdr:from>
    <xdr:to>
      <xdr:col>15</xdr:col>
      <xdr:colOff>361950</xdr:colOff>
      <xdr:row>15</xdr:row>
      <xdr:rowOff>2209800</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114300</xdr:colOff>
      <xdr:row>8</xdr:row>
      <xdr:rowOff>180975</xdr:rowOff>
    </xdr:from>
    <xdr:to>
      <xdr:col>15</xdr:col>
      <xdr:colOff>295275</xdr:colOff>
      <xdr:row>19</xdr:row>
      <xdr:rowOff>9525</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104774</xdr:colOff>
      <xdr:row>9</xdr:row>
      <xdr:rowOff>0</xdr:rowOff>
    </xdr:from>
    <xdr:to>
      <xdr:col>15</xdr:col>
      <xdr:colOff>304799</xdr:colOff>
      <xdr:row>19</xdr:row>
      <xdr:rowOff>9525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95249</xdr:colOff>
      <xdr:row>8</xdr:row>
      <xdr:rowOff>95250</xdr:rowOff>
    </xdr:from>
    <xdr:to>
      <xdr:col>15</xdr:col>
      <xdr:colOff>295275</xdr:colOff>
      <xdr:row>19</xdr:row>
      <xdr:rowOff>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104775</xdr:colOff>
      <xdr:row>9</xdr:row>
      <xdr:rowOff>0</xdr:rowOff>
    </xdr:from>
    <xdr:to>
      <xdr:col>15</xdr:col>
      <xdr:colOff>285750</xdr:colOff>
      <xdr:row>19</xdr:row>
      <xdr:rowOff>9525</xdr:rowOff>
    </xdr:to>
    <xdr:graphicFrame macro="">
      <xdr:nvGraphicFramePr>
        <xdr:cNvPr id="2" name="Chart 1">
          <a:extLst>
            <a:ext uri="{FF2B5EF4-FFF2-40B4-BE49-F238E27FC236}">
              <a16:creationId xmlns:a16="http://schemas.microsoft.com/office/drawing/2014/main" id="{ED1502CF-07AA-4691-AD9E-7D7ED0B9C7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114301</xdr:colOff>
      <xdr:row>8</xdr:row>
      <xdr:rowOff>180974</xdr:rowOff>
    </xdr:from>
    <xdr:to>
      <xdr:col>20</xdr:col>
      <xdr:colOff>1</xdr:colOff>
      <xdr:row>20</xdr:row>
      <xdr:rowOff>9524</xdr:rowOff>
    </xdr:to>
    <xdr:graphicFrame macro="">
      <xdr:nvGraphicFramePr>
        <xdr:cNvPr id="2" name="Chart 1">
          <a:extLst>
            <a:ext uri="{FF2B5EF4-FFF2-40B4-BE49-F238E27FC236}">
              <a16:creationId xmlns:a16="http://schemas.microsoft.com/office/drawing/2014/main" id="{CD035D4B-93A1-44DB-95D5-CD13EDE99E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104775</xdr:colOff>
      <xdr:row>8</xdr:row>
      <xdr:rowOff>171450</xdr:rowOff>
    </xdr:from>
    <xdr:to>
      <xdr:col>19</xdr:col>
      <xdr:colOff>590550</xdr:colOff>
      <xdr:row>20</xdr:row>
      <xdr:rowOff>0</xdr:rowOff>
    </xdr:to>
    <xdr:graphicFrame macro="">
      <xdr:nvGraphicFramePr>
        <xdr:cNvPr id="2" name="Chart 1">
          <a:extLst>
            <a:ext uri="{FF2B5EF4-FFF2-40B4-BE49-F238E27FC236}">
              <a16:creationId xmlns:a16="http://schemas.microsoft.com/office/drawing/2014/main" id="{35EF3C75-A1B3-45B7-978A-D9FF9EB5A1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114299</xdr:colOff>
      <xdr:row>8</xdr:row>
      <xdr:rowOff>152400</xdr:rowOff>
    </xdr:from>
    <xdr:to>
      <xdr:col>19</xdr:col>
      <xdr:colOff>581024</xdr:colOff>
      <xdr:row>20</xdr:row>
      <xdr:rowOff>0</xdr:rowOff>
    </xdr:to>
    <xdr:graphicFrame macro="">
      <xdr:nvGraphicFramePr>
        <xdr:cNvPr id="2" name="Chart 1">
          <a:extLst>
            <a:ext uri="{FF2B5EF4-FFF2-40B4-BE49-F238E27FC236}">
              <a16:creationId xmlns:a16="http://schemas.microsoft.com/office/drawing/2014/main" id="{26B22B04-0D62-433F-BD0F-677DF50B54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8</xdr:col>
      <xdr:colOff>114300</xdr:colOff>
      <xdr:row>8</xdr:row>
      <xdr:rowOff>171450</xdr:rowOff>
    </xdr:from>
    <xdr:to>
      <xdr:col>19</xdr:col>
      <xdr:colOff>571500</xdr:colOff>
      <xdr:row>20</xdr:row>
      <xdr:rowOff>9525</xdr:rowOff>
    </xdr:to>
    <xdr:graphicFrame macro="">
      <xdr:nvGraphicFramePr>
        <xdr:cNvPr id="2" name="Chart 1">
          <a:extLst>
            <a:ext uri="{FF2B5EF4-FFF2-40B4-BE49-F238E27FC236}">
              <a16:creationId xmlns:a16="http://schemas.microsoft.com/office/drawing/2014/main" id="{C525AC25-73E1-45C3-B8D7-CB4B7DDF38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8</xdr:row>
      <xdr:rowOff>161924</xdr:rowOff>
    </xdr:from>
    <xdr:to>
      <xdr:col>15</xdr:col>
      <xdr:colOff>285750</xdr:colOff>
      <xdr:row>19</xdr:row>
      <xdr:rowOff>9524</xdr:rowOff>
    </xdr:to>
    <xdr:graphicFrame macro="">
      <xdr:nvGraphicFramePr>
        <xdr:cNvPr id="2" name="Chart 1">
          <a:extLst>
            <a:ext uri="{FF2B5EF4-FFF2-40B4-BE49-F238E27FC236}">
              <a16:creationId xmlns:a16="http://schemas.microsoft.com/office/drawing/2014/main" id="{92409C37-2150-45CF-AC50-2C98E30E23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8</xdr:row>
      <xdr:rowOff>161924</xdr:rowOff>
    </xdr:from>
    <xdr:to>
      <xdr:col>15</xdr:col>
      <xdr:colOff>285750</xdr:colOff>
      <xdr:row>19</xdr:row>
      <xdr:rowOff>9524</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8</xdr:row>
      <xdr:rowOff>161924</xdr:rowOff>
    </xdr:from>
    <xdr:to>
      <xdr:col>15</xdr:col>
      <xdr:colOff>285750</xdr:colOff>
      <xdr:row>19</xdr:row>
      <xdr:rowOff>9524</xdr:rowOff>
    </xdr:to>
    <xdr:graphicFrame macro="">
      <xdr:nvGraphicFramePr>
        <xdr:cNvPr id="2" name="Chart 1">
          <a:extLst>
            <a:ext uri="{FF2B5EF4-FFF2-40B4-BE49-F238E27FC236}">
              <a16:creationId xmlns:a16="http://schemas.microsoft.com/office/drawing/2014/main" id="{34ECE4FD-F558-4143-A1FD-F892EC3926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8</xdr:row>
      <xdr:rowOff>161924</xdr:rowOff>
    </xdr:from>
    <xdr:to>
      <xdr:col>15</xdr:col>
      <xdr:colOff>285750</xdr:colOff>
      <xdr:row>19</xdr:row>
      <xdr:rowOff>9524</xdr:rowOff>
    </xdr:to>
    <xdr:graphicFrame macro="">
      <xdr:nvGraphicFramePr>
        <xdr:cNvPr id="2" name="Chart 1">
          <a:extLst>
            <a:ext uri="{FF2B5EF4-FFF2-40B4-BE49-F238E27FC236}">
              <a16:creationId xmlns:a16="http://schemas.microsoft.com/office/drawing/2014/main" id="{B9E58AA1-B405-4E4E-AB83-1FF1200B1F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4</xdr:col>
      <xdr:colOff>171450</xdr:colOff>
      <xdr:row>10</xdr:row>
      <xdr:rowOff>9525</xdr:rowOff>
    </xdr:from>
    <xdr:to>
      <xdr:col>16</xdr:col>
      <xdr:colOff>38100</xdr:colOff>
      <xdr:row>36</xdr:row>
      <xdr:rowOff>9525</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4</xdr:col>
      <xdr:colOff>171450</xdr:colOff>
      <xdr:row>10</xdr:row>
      <xdr:rowOff>0</xdr:rowOff>
    </xdr:from>
    <xdr:to>
      <xdr:col>16</xdr:col>
      <xdr:colOff>28575</xdr:colOff>
      <xdr:row>36</xdr:row>
      <xdr:rowOff>9525</xdr:rowOff>
    </xdr:to>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171450</xdr:colOff>
      <xdr:row>10</xdr:row>
      <xdr:rowOff>0</xdr:rowOff>
    </xdr:from>
    <xdr:to>
      <xdr:col>16</xdr:col>
      <xdr:colOff>38100</xdr:colOff>
      <xdr:row>36</xdr:row>
      <xdr:rowOff>9525</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4</xdr:col>
      <xdr:colOff>171450</xdr:colOff>
      <xdr:row>10</xdr:row>
      <xdr:rowOff>0</xdr:rowOff>
    </xdr:from>
    <xdr:to>
      <xdr:col>16</xdr:col>
      <xdr:colOff>38100</xdr:colOff>
      <xdr:row>36</xdr:row>
      <xdr:rowOff>9525</xdr:rowOff>
    </xdr:to>
    <xdr:graphicFrame macro="">
      <xdr:nvGraphicFramePr>
        <xdr:cNvPr id="2" name="Chart 1">
          <a:extLst>
            <a:ext uri="{FF2B5EF4-FFF2-40B4-BE49-F238E27FC236}">
              <a16:creationId xmlns:a16="http://schemas.microsoft.com/office/drawing/2014/main" id="{F0BFDA01-2DE0-4048-96BC-395A56B0EF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9</xdr:row>
      <xdr:rowOff>1</xdr:rowOff>
    </xdr:from>
    <xdr:to>
      <xdr:col>15</xdr:col>
      <xdr:colOff>304799</xdr:colOff>
      <xdr:row>19</xdr:row>
      <xdr:rowOff>9525</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8</xdr:row>
      <xdr:rowOff>180975</xdr:rowOff>
    </xdr:from>
    <xdr:to>
      <xdr:col>15</xdr:col>
      <xdr:colOff>295275</xdr:colOff>
      <xdr:row>19</xdr:row>
      <xdr:rowOff>0</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161925</xdr:colOff>
      <xdr:row>9</xdr:row>
      <xdr:rowOff>9525</xdr:rowOff>
    </xdr:from>
    <xdr:to>
      <xdr:col>15</xdr:col>
      <xdr:colOff>171450</xdr:colOff>
      <xdr:row>19</xdr:row>
      <xdr:rowOff>9525</xdr:rowOff>
    </xdr:to>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161925</xdr:colOff>
      <xdr:row>9</xdr:row>
      <xdr:rowOff>9525</xdr:rowOff>
    </xdr:from>
    <xdr:to>
      <xdr:col>15</xdr:col>
      <xdr:colOff>171450</xdr:colOff>
      <xdr:row>19</xdr:row>
      <xdr:rowOff>9525</xdr:rowOff>
    </xdr:to>
    <xdr:graphicFrame macro="">
      <xdr:nvGraphicFramePr>
        <xdr:cNvPr id="2" name="Chart 1">
          <a:extLst>
            <a:ext uri="{FF2B5EF4-FFF2-40B4-BE49-F238E27FC236}">
              <a16:creationId xmlns:a16="http://schemas.microsoft.com/office/drawing/2014/main" id="{47646D9A-DC7D-4F2F-ACF0-D0C0B7630E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
  <sheetViews>
    <sheetView showGridLines="0" tabSelected="1" view="pageBreakPreview" zoomScale="90" zoomScaleNormal="100" zoomScaleSheetLayoutView="90" workbookViewId="0">
      <selection activeCell="A3" sqref="A3:Z3"/>
    </sheetView>
  </sheetViews>
  <sheetFormatPr defaultRowHeight="12.5" x14ac:dyDescent="0.25"/>
  <cols>
    <col min="1" max="1" width="192" customWidth="1"/>
    <col min="2" max="14" width="13.54296875" customWidth="1"/>
  </cols>
  <sheetData>
    <row r="1" spans="1:14" ht="39" customHeight="1" x14ac:dyDescent="0.25">
      <c r="A1" s="1" t="s">
        <v>106</v>
      </c>
    </row>
    <row r="2" spans="1:14" ht="204.75" customHeight="1" x14ac:dyDescent="0.25">
      <c r="A2" s="10" t="s">
        <v>107</v>
      </c>
      <c r="B2" s="10"/>
      <c r="C2" s="10"/>
      <c r="D2" s="10"/>
      <c r="E2" s="10"/>
      <c r="F2" s="10"/>
      <c r="G2" s="10"/>
      <c r="H2" s="10"/>
      <c r="I2" s="10"/>
      <c r="J2" s="10"/>
      <c r="K2" s="10"/>
      <c r="L2" s="10"/>
      <c r="M2" s="10"/>
      <c r="N2" s="10"/>
    </row>
  </sheetData>
  <pageMargins left="0.7" right="0.7" top="0.75" bottom="0.75" header="0.3" footer="0.3"/>
  <pageSetup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Z33"/>
  <sheetViews>
    <sheetView showGridLines="0" view="pageBreakPreview" zoomScaleNormal="100" zoomScaleSheetLayoutView="100" workbookViewId="0">
      <selection activeCell="A3" sqref="A3:Z3"/>
    </sheetView>
  </sheetViews>
  <sheetFormatPr defaultRowHeight="12.5" x14ac:dyDescent="0.25"/>
  <cols>
    <col min="1" max="1" width="9.453125" customWidth="1"/>
    <col min="2" max="6" width="15.54296875" customWidth="1"/>
  </cols>
  <sheetData>
    <row r="1" spans="1:26" ht="26.25" customHeight="1" thickBot="1" x14ac:dyDescent="0.3">
      <c r="A1" s="7" t="s">
        <v>80</v>
      </c>
      <c r="B1" s="8"/>
      <c r="C1" s="8"/>
      <c r="D1" s="8"/>
      <c r="E1" s="8"/>
      <c r="F1" s="8"/>
      <c r="G1" s="8"/>
      <c r="H1" s="8"/>
      <c r="I1" s="8"/>
      <c r="J1" s="8"/>
      <c r="K1" s="8"/>
      <c r="L1" s="8"/>
      <c r="M1" s="8"/>
      <c r="N1" s="8"/>
      <c r="O1" s="8"/>
      <c r="P1" s="8"/>
      <c r="Q1" s="8"/>
      <c r="R1" s="8"/>
      <c r="S1" s="8"/>
      <c r="T1" s="8"/>
      <c r="U1" s="8"/>
      <c r="V1" s="8"/>
      <c r="W1" s="8"/>
      <c r="X1" s="8"/>
      <c r="Y1" s="8"/>
      <c r="Z1" s="8"/>
    </row>
    <row r="2" spans="1:26" ht="26.25" customHeight="1" x14ac:dyDescent="0.25">
      <c r="A2" s="1" t="s">
        <v>81</v>
      </c>
    </row>
    <row r="3" spans="1:26" ht="51" customHeight="1" x14ac:dyDescent="0.25">
      <c r="A3" s="107" t="s">
        <v>67</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6" t="s">
        <v>1</v>
      </c>
      <c r="D4" s="106"/>
      <c r="E4" s="106"/>
      <c r="F4" s="106"/>
      <c r="G4" s="106"/>
      <c r="H4" s="106"/>
      <c r="I4" s="106"/>
      <c r="J4" s="106"/>
    </row>
    <row r="5" spans="1:26" ht="15" customHeight="1" x14ac:dyDescent="0.25">
      <c r="B5" s="56" t="s">
        <v>2</v>
      </c>
      <c r="C5" s="106" t="s">
        <v>3</v>
      </c>
      <c r="D5" s="106"/>
      <c r="E5" s="106"/>
      <c r="F5" s="106"/>
      <c r="G5" s="106"/>
      <c r="H5" s="106"/>
      <c r="I5" s="106"/>
      <c r="J5" s="106"/>
    </row>
    <row r="6" spans="1:26" ht="15" customHeight="1" x14ac:dyDescent="0.25"/>
    <row r="7" spans="1:26" s="3" customFormat="1" ht="25.4" customHeight="1" thickBot="1" x14ac:dyDescent="0.3">
      <c r="B7" s="20" t="s">
        <v>4</v>
      </c>
      <c r="C7" s="13" t="s">
        <v>5</v>
      </c>
      <c r="D7" s="20" t="s">
        <v>6</v>
      </c>
    </row>
    <row r="8" spans="1:26" ht="15" customHeight="1" thickTop="1" x14ac:dyDescent="0.25">
      <c r="B8" s="19">
        <f>DATE(116,5,2)</f>
        <v>42492</v>
      </c>
      <c r="C8" s="16"/>
      <c r="D8" s="47">
        <v>0.8</v>
      </c>
    </row>
    <row r="9" spans="1:26" ht="15" customHeight="1" x14ac:dyDescent="0.25">
      <c r="B9" s="14">
        <v>42857</v>
      </c>
      <c r="C9" s="17"/>
      <c r="D9" s="53">
        <f>IF(D8="",NA(),D8)</f>
        <v>0.8</v>
      </c>
    </row>
    <row r="10" spans="1:26" ht="15" customHeight="1" x14ac:dyDescent="0.25">
      <c r="B10" s="14">
        <v>43222</v>
      </c>
      <c r="C10" s="17"/>
      <c r="D10" s="53">
        <f t="shared" ref="D10:D12" si="0">IF(D9="",NA(),D9)</f>
        <v>0.8</v>
      </c>
    </row>
    <row r="11" spans="1:26" ht="15" customHeight="1" x14ac:dyDescent="0.25">
      <c r="B11" s="14">
        <v>43587</v>
      </c>
      <c r="C11" s="17"/>
      <c r="D11" s="53">
        <f t="shared" si="0"/>
        <v>0.8</v>
      </c>
    </row>
    <row r="12" spans="1:26" ht="15" customHeight="1" x14ac:dyDescent="0.25">
      <c r="B12" s="14">
        <v>43953</v>
      </c>
      <c r="C12" s="18"/>
      <c r="D12" s="53">
        <f t="shared" si="0"/>
        <v>0.8</v>
      </c>
    </row>
    <row r="13" spans="1:26" ht="15" customHeight="1" x14ac:dyDescent="0.25">
      <c r="B13" s="14">
        <v>44318</v>
      </c>
      <c r="C13" s="18"/>
      <c r="D13" s="53">
        <f>IF(D12="",NA(),D12)</f>
        <v>0.8</v>
      </c>
    </row>
    <row r="14" spans="1:26" ht="15" customHeight="1" thickBot="1" x14ac:dyDescent="0.3">
      <c r="B14" s="14">
        <v>44683</v>
      </c>
      <c r="C14" s="90"/>
      <c r="D14" s="89">
        <f>IF(D13="",NA(),D13)</f>
        <v>0.8</v>
      </c>
    </row>
    <row r="15" spans="1:26" ht="15" customHeight="1" thickTop="1" x14ac:dyDescent="0.25"/>
    <row r="16" spans="1:26" ht="175.4" customHeight="1" x14ac:dyDescent="0.25">
      <c r="B16" s="103" t="s">
        <v>7</v>
      </c>
      <c r="C16" s="104"/>
      <c r="D16" s="104"/>
      <c r="E16" s="104"/>
      <c r="F16" s="105"/>
    </row>
    <row r="17" spans="2:6" ht="15" customHeight="1" x14ac:dyDescent="0.25">
      <c r="B17" s="11"/>
      <c r="C17" s="11"/>
      <c r="D17" s="11"/>
      <c r="E17" s="11"/>
      <c r="F17" s="11"/>
    </row>
    <row r="18" spans="2:6" ht="15" customHeight="1" x14ac:dyDescent="0.25">
      <c r="B18" s="5"/>
      <c r="C18" s="5"/>
      <c r="D18" s="5"/>
      <c r="E18" s="5"/>
      <c r="F18" s="5"/>
    </row>
    <row r="19" spans="2:6" ht="15" customHeight="1" x14ac:dyDescent="0.25">
      <c r="B19" s="5"/>
      <c r="C19" s="5"/>
      <c r="D19" s="5"/>
      <c r="E19" s="5"/>
      <c r="F19" s="5"/>
    </row>
    <row r="20" spans="2:6" ht="15" customHeight="1" x14ac:dyDescent="0.25">
      <c r="B20" s="5"/>
      <c r="C20" s="5"/>
      <c r="D20" s="5"/>
      <c r="E20" s="5"/>
      <c r="F20" s="5"/>
    </row>
    <row r="21" spans="2:6" ht="15" customHeight="1" x14ac:dyDescent="0.25">
      <c r="B21" s="5"/>
      <c r="C21" s="5"/>
      <c r="D21" s="5"/>
      <c r="E21" s="5"/>
      <c r="F21" s="5"/>
    </row>
    <row r="22" spans="2:6" ht="15" customHeight="1" x14ac:dyDescent="0.25">
      <c r="B22" s="5"/>
      <c r="C22" s="5"/>
      <c r="D22" s="5"/>
      <c r="E22" s="5"/>
      <c r="F22" s="5"/>
    </row>
    <row r="23" spans="2:6" ht="15" customHeight="1" x14ac:dyDescent="0.25">
      <c r="B23" s="5"/>
      <c r="C23" s="5"/>
      <c r="D23" s="5"/>
      <c r="E23" s="5"/>
      <c r="F23" s="5"/>
    </row>
    <row r="24" spans="2:6" ht="15" customHeight="1" x14ac:dyDescent="0.25">
      <c r="B24" s="5"/>
      <c r="C24" s="5"/>
      <c r="D24" s="5"/>
      <c r="E24" s="5"/>
      <c r="F24" s="5"/>
    </row>
    <row r="25" spans="2:6" ht="15" customHeight="1" x14ac:dyDescent="0.25">
      <c r="B25" s="5"/>
      <c r="C25" s="5"/>
      <c r="D25" s="5"/>
      <c r="E25" s="5"/>
      <c r="F25" s="5"/>
    </row>
    <row r="26" spans="2:6" ht="15" customHeight="1" x14ac:dyDescent="0.25">
      <c r="B26" s="5"/>
      <c r="C26" s="5"/>
      <c r="D26" s="5"/>
      <c r="E26" s="5"/>
      <c r="F26" s="5"/>
    </row>
    <row r="27" spans="2:6" ht="15" customHeight="1" x14ac:dyDescent="0.25"/>
    <row r="28" spans="2:6" ht="15" customHeight="1" x14ac:dyDescent="0.25"/>
    <row r="29" spans="2:6" ht="15" customHeight="1" x14ac:dyDescent="0.25"/>
    <row r="30" spans="2:6" ht="15" customHeight="1" x14ac:dyDescent="0.25"/>
    <row r="31" spans="2:6" ht="15" customHeight="1" x14ac:dyDescent="0.25"/>
    <row r="32" spans="2:6" ht="15" customHeight="1" x14ac:dyDescent="0.25"/>
    <row r="33" ht="15" customHeight="1" x14ac:dyDescent="0.25"/>
  </sheetData>
  <sheetProtection formatCells="0" formatColumns="0" formatRows="0"/>
  <mergeCells count="4">
    <mergeCell ref="B16:F16"/>
    <mergeCell ref="C4:J4"/>
    <mergeCell ref="C5:J5"/>
    <mergeCell ref="A3:Z3"/>
  </mergeCells>
  <conditionalFormatting sqref="D8:D14">
    <cfRule type="expression" dxfId="4" priority="1" stopIfTrue="1">
      <formula>ISNA($D8)</formula>
    </cfRule>
  </conditionalFormatting>
  <pageMargins left="0.75" right="0.75" top="1" bottom="1" header="0.5" footer="0.5"/>
  <pageSetup scale="33" orientation="portrait" r:id="rId1"/>
  <headerFooter alignWithMargins="0">
    <oddFooter xml:space="preserve">&amp;R&amp;F!&amp;A
&amp;D &amp;T • Page &amp;P of &amp;N </oddFooter>
  </headerFooter>
  <ignoredErrors>
    <ignoredError sqref="D9:D13 B8"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Z21"/>
  <sheetViews>
    <sheetView showGridLines="0" view="pageBreakPreview" zoomScale="90" zoomScaleNormal="100" zoomScaleSheetLayoutView="90" workbookViewId="0">
      <selection activeCell="A3" sqref="A3:Z3"/>
    </sheetView>
  </sheetViews>
  <sheetFormatPr defaultRowHeight="12.5" x14ac:dyDescent="0.25"/>
  <cols>
    <col min="1" max="5" width="15.54296875" customWidth="1"/>
    <col min="6" max="6" width="9.453125" customWidth="1"/>
  </cols>
  <sheetData>
    <row r="1" spans="1:26" s="6" customFormat="1" ht="30.75" customHeight="1" thickBot="1" x14ac:dyDescent="0.3">
      <c r="A1" s="7" t="s">
        <v>108</v>
      </c>
      <c r="B1" s="9"/>
      <c r="C1" s="9"/>
      <c r="D1" s="9"/>
      <c r="E1" s="9"/>
      <c r="F1" s="9"/>
      <c r="G1" s="9"/>
      <c r="H1" s="9"/>
      <c r="I1" s="9"/>
      <c r="J1" s="9"/>
      <c r="K1" s="9"/>
      <c r="L1" s="9"/>
      <c r="M1" s="9"/>
      <c r="N1" s="9"/>
      <c r="O1" s="9"/>
      <c r="P1" s="9"/>
      <c r="Q1" s="9"/>
      <c r="R1" s="9"/>
      <c r="S1" s="9"/>
      <c r="T1" s="9"/>
      <c r="U1" s="9"/>
      <c r="V1" s="9"/>
      <c r="W1" s="9"/>
      <c r="X1" s="9"/>
      <c r="Y1" s="9"/>
      <c r="Z1" s="9"/>
    </row>
    <row r="2" spans="1:26" ht="26.25" customHeight="1" x14ac:dyDescent="0.25">
      <c r="A2" s="1" t="s">
        <v>68</v>
      </c>
    </row>
    <row r="3" spans="1:26" ht="40.4" customHeight="1" x14ac:dyDescent="0.25">
      <c r="A3" s="107" t="s">
        <v>66</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row>
    <row r="5" spans="1:26" ht="15" customHeight="1" x14ac:dyDescent="0.25">
      <c r="B5" s="56" t="s">
        <v>2</v>
      </c>
      <c r="C5" s="106" t="s">
        <v>9</v>
      </c>
      <c r="D5" s="106"/>
      <c r="E5" s="106"/>
      <c r="F5" s="106"/>
      <c r="G5" s="106"/>
      <c r="H5" s="106"/>
      <c r="I5" s="106"/>
      <c r="J5" s="106"/>
      <c r="K5" s="106"/>
    </row>
    <row r="6" spans="1:26" ht="15" customHeight="1" x14ac:dyDescent="0.25"/>
    <row r="7" spans="1:26" ht="15" customHeight="1" x14ac:dyDescent="0.25">
      <c r="B7" s="61" t="s">
        <v>10</v>
      </c>
      <c r="C7" s="6" t="s">
        <v>11</v>
      </c>
    </row>
    <row r="8" spans="1:26" ht="15" customHeight="1" x14ac:dyDescent="0.25">
      <c r="B8" s="61" t="s">
        <v>12</v>
      </c>
      <c r="C8" s="6" t="s">
        <v>13</v>
      </c>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f>DATE(116,5,2)</f>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91"/>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03" t="s">
        <v>7</v>
      </c>
      <c r="B19" s="104"/>
      <c r="C19" s="104"/>
      <c r="D19" s="104"/>
      <c r="E19" s="105"/>
      <c r="F19" s="12"/>
    </row>
    <row r="20" spans="1:6" ht="15" customHeight="1" x14ac:dyDescent="0.25"/>
    <row r="21" spans="1:6" ht="15" customHeight="1" x14ac:dyDescent="0.25"/>
  </sheetData>
  <sheetProtection formatCells="0" formatColumns="0" formatRows="0"/>
  <mergeCells count="4">
    <mergeCell ref="C4:K4"/>
    <mergeCell ref="C5:K5"/>
    <mergeCell ref="A3:Z3"/>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 B11 E12:E1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FF"/>
  </sheetPr>
  <dimension ref="A1:Z31"/>
  <sheetViews>
    <sheetView showGridLines="0" view="pageBreakPreview" zoomScale="90" zoomScaleNormal="100" zoomScaleSheetLayoutView="90" workbookViewId="0">
      <selection activeCell="A3" sqref="A3:Z3"/>
    </sheetView>
  </sheetViews>
  <sheetFormatPr defaultRowHeight="12.5" x14ac:dyDescent="0.25"/>
  <cols>
    <col min="1" max="5" width="15.54296875" customWidth="1"/>
    <col min="6" max="6" width="9.453125" customWidth="1"/>
  </cols>
  <sheetData>
    <row r="1" spans="1:26" s="6" customFormat="1" ht="30.75" customHeight="1" thickBot="1" x14ac:dyDescent="0.3">
      <c r="A1" s="7" t="s">
        <v>122</v>
      </c>
      <c r="B1" s="9"/>
      <c r="C1" s="9"/>
      <c r="D1" s="9"/>
      <c r="E1" s="9"/>
      <c r="F1" s="9"/>
      <c r="G1" s="9"/>
      <c r="H1" s="9"/>
      <c r="I1" s="9"/>
      <c r="J1" s="9"/>
      <c r="K1" s="9"/>
      <c r="L1" s="9"/>
      <c r="M1" s="9"/>
      <c r="N1" s="9"/>
      <c r="O1" s="9"/>
      <c r="P1" s="9"/>
      <c r="Q1" s="9"/>
      <c r="R1" s="9"/>
      <c r="S1" s="9"/>
      <c r="T1" s="9"/>
      <c r="U1" s="9"/>
      <c r="V1" s="9"/>
      <c r="W1" s="9"/>
      <c r="X1" s="9"/>
      <c r="Y1" s="9"/>
      <c r="Z1" s="9"/>
    </row>
    <row r="2" spans="1:26" ht="26.25" customHeight="1" x14ac:dyDescent="0.25">
      <c r="A2" s="1" t="s">
        <v>69</v>
      </c>
    </row>
    <row r="3" spans="1:26" ht="40.4" customHeight="1" x14ac:dyDescent="0.25">
      <c r="A3" s="107" t="s">
        <v>66</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row>
    <row r="5" spans="1:26" ht="15" customHeight="1" x14ac:dyDescent="0.25">
      <c r="B5" s="56" t="s">
        <v>2</v>
      </c>
      <c r="C5" s="106" t="s">
        <v>9</v>
      </c>
      <c r="D5" s="106"/>
      <c r="E5" s="106"/>
      <c r="F5" s="106"/>
      <c r="G5" s="106"/>
      <c r="H5" s="106"/>
      <c r="I5" s="106"/>
      <c r="J5" s="106"/>
      <c r="K5" s="106"/>
    </row>
    <row r="6" spans="1:26" ht="15" customHeight="1" x14ac:dyDescent="0.25"/>
    <row r="7" spans="1:26" ht="15" customHeight="1" x14ac:dyDescent="0.25">
      <c r="B7" s="61" t="s">
        <v>10</v>
      </c>
      <c r="C7" s="6" t="s">
        <v>11</v>
      </c>
    </row>
    <row r="8" spans="1:26" ht="15" customHeight="1" x14ac:dyDescent="0.25">
      <c r="B8" s="61" t="s">
        <v>12</v>
      </c>
      <c r="C8" s="6" t="s">
        <v>13</v>
      </c>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03" t="s">
        <v>7</v>
      </c>
      <c r="B19" s="104"/>
      <c r="C19" s="104"/>
      <c r="D19" s="104"/>
      <c r="E19" s="105"/>
      <c r="F19" s="12"/>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C4:K4"/>
    <mergeCell ref="C5:K5"/>
    <mergeCell ref="A3:Z3"/>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E16"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Z31"/>
  <sheetViews>
    <sheetView showGridLines="0" view="pageBreakPreview" zoomScale="90" zoomScaleNormal="100" zoomScaleSheetLayoutView="90" workbookViewId="0">
      <selection activeCell="A3" sqref="A3:Z3"/>
    </sheetView>
  </sheetViews>
  <sheetFormatPr defaultRowHeight="12.5" x14ac:dyDescent="0.25"/>
  <cols>
    <col min="1" max="5" width="15.54296875" customWidth="1"/>
    <col min="6" max="6" width="9.453125" customWidth="1"/>
  </cols>
  <sheetData>
    <row r="1" spans="1:26" s="6" customFormat="1" ht="30.75" customHeight="1" thickBot="1" x14ac:dyDescent="0.3">
      <c r="A1" s="7" t="s">
        <v>109</v>
      </c>
      <c r="B1" s="9"/>
      <c r="C1" s="9"/>
      <c r="D1" s="9"/>
      <c r="E1" s="9"/>
      <c r="F1" s="9"/>
      <c r="G1" s="9"/>
      <c r="H1" s="9"/>
      <c r="I1" s="9"/>
      <c r="J1" s="9"/>
      <c r="K1" s="9"/>
      <c r="L1" s="9"/>
      <c r="M1" s="9"/>
      <c r="N1" s="9"/>
      <c r="O1" s="9"/>
      <c r="P1" s="9"/>
      <c r="Q1" s="9"/>
      <c r="R1" s="9"/>
      <c r="S1" s="9"/>
      <c r="T1" s="9"/>
      <c r="U1" s="9"/>
      <c r="V1" s="9"/>
      <c r="W1" s="9"/>
      <c r="X1" s="9"/>
      <c r="Y1" s="9"/>
      <c r="Z1" s="9"/>
    </row>
    <row r="2" spans="1:26" ht="26.25" customHeight="1" x14ac:dyDescent="0.25">
      <c r="A2" s="1" t="s">
        <v>70</v>
      </c>
    </row>
    <row r="3" spans="1:26" ht="40.4" customHeight="1" x14ac:dyDescent="0.25">
      <c r="A3" s="107" t="s">
        <v>66</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row>
    <row r="5" spans="1:26" ht="15" customHeight="1" x14ac:dyDescent="0.25">
      <c r="B5" s="56" t="s">
        <v>2</v>
      </c>
      <c r="C5" s="106" t="s">
        <v>9</v>
      </c>
      <c r="D5" s="106"/>
      <c r="E5" s="106"/>
      <c r="F5" s="106"/>
      <c r="G5" s="106"/>
      <c r="H5" s="106"/>
      <c r="I5" s="106"/>
      <c r="J5" s="106"/>
      <c r="K5" s="106"/>
    </row>
    <row r="6" spans="1:26" ht="15" customHeight="1" x14ac:dyDescent="0.25"/>
    <row r="7" spans="1:26" ht="15" customHeight="1" x14ac:dyDescent="0.25">
      <c r="B7" s="61" t="s">
        <v>10</v>
      </c>
      <c r="C7" s="6" t="s">
        <v>11</v>
      </c>
    </row>
    <row r="8" spans="1:26" ht="15" customHeight="1" x14ac:dyDescent="0.25">
      <c r="B8" s="61" t="s">
        <v>12</v>
      </c>
      <c r="C8" s="6" t="s">
        <v>13</v>
      </c>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03" t="s">
        <v>7</v>
      </c>
      <c r="B19" s="104"/>
      <c r="C19" s="104"/>
      <c r="D19" s="104"/>
      <c r="E19" s="105"/>
      <c r="F19" s="12"/>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C4:K4"/>
    <mergeCell ref="C5:K5"/>
    <mergeCell ref="A3:Z3"/>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E16"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717BE-C812-4111-A973-3D22371A4122}">
  <sheetPr>
    <tabColor rgb="FFCCFFFF"/>
  </sheetPr>
  <dimension ref="A1:Z29"/>
  <sheetViews>
    <sheetView showGridLines="0" view="pageBreakPreview" zoomScale="90" zoomScaleNormal="100" zoomScaleSheetLayoutView="90" workbookViewId="0">
      <selection activeCell="A3" sqref="A3:Z3"/>
    </sheetView>
  </sheetViews>
  <sheetFormatPr defaultRowHeight="12.5" x14ac:dyDescent="0.25"/>
  <cols>
    <col min="1" max="5" width="15.54296875" customWidth="1"/>
    <col min="6" max="6" width="9.453125" customWidth="1"/>
  </cols>
  <sheetData>
    <row r="1" spans="1:26" s="6" customFormat="1" ht="30.75" customHeight="1" thickBot="1" x14ac:dyDescent="0.3">
      <c r="A1" s="7" t="s">
        <v>110</v>
      </c>
      <c r="B1" s="9"/>
      <c r="C1" s="9"/>
      <c r="D1" s="9"/>
      <c r="E1" s="9"/>
      <c r="F1" s="9"/>
      <c r="G1" s="9"/>
      <c r="H1" s="9"/>
      <c r="I1" s="9"/>
      <c r="J1" s="9"/>
      <c r="K1" s="9"/>
      <c r="L1" s="9"/>
      <c r="M1" s="9"/>
      <c r="N1" s="9"/>
      <c r="O1" s="9"/>
      <c r="P1" s="9"/>
      <c r="Q1" s="9"/>
      <c r="R1" s="9"/>
      <c r="S1" s="9"/>
      <c r="T1" s="9"/>
      <c r="U1" s="9"/>
      <c r="V1" s="9"/>
      <c r="W1" s="9"/>
      <c r="X1" s="9"/>
      <c r="Y1" s="9"/>
      <c r="Z1" s="9"/>
    </row>
    <row r="2" spans="1:26" ht="26.25" customHeight="1" x14ac:dyDescent="0.25">
      <c r="A2" s="1" t="s">
        <v>71</v>
      </c>
    </row>
    <row r="3" spans="1:26" ht="40.4" customHeight="1" x14ac:dyDescent="0.25">
      <c r="A3" s="107" t="s">
        <v>65</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row>
    <row r="5" spans="1:26" ht="15" customHeight="1" x14ac:dyDescent="0.25">
      <c r="B5" s="56" t="s">
        <v>2</v>
      </c>
      <c r="C5" s="106" t="s">
        <v>9</v>
      </c>
      <c r="D5" s="106"/>
      <c r="E5" s="106"/>
      <c r="F5" s="106"/>
      <c r="G5" s="106"/>
      <c r="H5" s="106"/>
      <c r="I5" s="106"/>
      <c r="J5" s="106"/>
      <c r="K5" s="106"/>
    </row>
    <row r="6" spans="1:26" ht="15" customHeight="1" x14ac:dyDescent="0.25">
      <c r="B6" s="6"/>
      <c r="C6" s="6"/>
      <c r="D6" s="6"/>
      <c r="E6" s="6"/>
      <c r="F6" s="6"/>
      <c r="G6" s="6"/>
      <c r="H6" s="6"/>
      <c r="I6" s="6"/>
      <c r="J6" s="6"/>
      <c r="K6" s="6"/>
    </row>
    <row r="7" spans="1:26" ht="15" customHeight="1" x14ac:dyDescent="0.25">
      <c r="B7" s="61" t="s">
        <v>10</v>
      </c>
      <c r="C7" s="6" t="s">
        <v>11</v>
      </c>
      <c r="D7" s="6"/>
      <c r="E7" s="6"/>
      <c r="F7" s="6"/>
      <c r="G7" s="6"/>
      <c r="H7" s="6"/>
      <c r="I7" s="6"/>
      <c r="J7" s="6"/>
      <c r="K7" s="6"/>
    </row>
    <row r="8" spans="1:26" ht="15" customHeight="1" x14ac:dyDescent="0.25">
      <c r="B8" s="61" t="s">
        <v>12</v>
      </c>
      <c r="C8" s="6" t="s">
        <v>13</v>
      </c>
      <c r="D8" s="6"/>
      <c r="E8" s="6"/>
      <c r="F8" s="6"/>
      <c r="G8" s="6"/>
      <c r="H8" s="6"/>
      <c r="I8" s="6"/>
      <c r="J8" s="6"/>
      <c r="K8" s="6"/>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03" t="s">
        <v>7</v>
      </c>
      <c r="B19" s="104"/>
      <c r="C19" s="104"/>
      <c r="D19" s="104"/>
      <c r="E19" s="105"/>
      <c r="F19" s="10"/>
    </row>
    <row r="20" spans="1:6" ht="15" customHeight="1" x14ac:dyDescent="0.25">
      <c r="B20" s="10"/>
      <c r="C20" s="10"/>
      <c r="D20" s="10"/>
      <c r="E20" s="10"/>
      <c r="F20" s="10"/>
    </row>
    <row r="21" spans="1:6" ht="15" customHeight="1" x14ac:dyDescent="0.25">
      <c r="B21" s="10"/>
      <c r="C21" s="10"/>
      <c r="D21" s="10"/>
      <c r="E21" s="10"/>
      <c r="F21" s="10"/>
    </row>
    <row r="22" spans="1:6" x14ac:dyDescent="0.25">
      <c r="B22" s="10"/>
      <c r="C22" s="10"/>
      <c r="D22" s="10"/>
      <c r="E22" s="10"/>
      <c r="F22" s="10"/>
    </row>
    <row r="23" spans="1:6" x14ac:dyDescent="0.25">
      <c r="B23" s="10"/>
      <c r="C23" s="10"/>
      <c r="D23" s="10"/>
      <c r="E23" s="10"/>
      <c r="F23" s="10"/>
    </row>
    <row r="24" spans="1:6" x14ac:dyDescent="0.25">
      <c r="B24" s="10"/>
      <c r="C24" s="10"/>
      <c r="D24" s="10"/>
      <c r="E24" s="10"/>
      <c r="F24" s="10"/>
    </row>
    <row r="25" spans="1:6" x14ac:dyDescent="0.25">
      <c r="B25" s="10"/>
      <c r="C25" s="10"/>
      <c r="D25" s="10"/>
      <c r="E25" s="10"/>
      <c r="F25" s="10"/>
    </row>
    <row r="26" spans="1:6" x14ac:dyDescent="0.25">
      <c r="B26" s="10"/>
      <c r="C26" s="10"/>
      <c r="D26" s="10"/>
      <c r="E26" s="10"/>
      <c r="F26" s="10"/>
    </row>
    <row r="27" spans="1:6" x14ac:dyDescent="0.25">
      <c r="B27" s="10"/>
      <c r="C27" s="10"/>
      <c r="D27" s="10"/>
      <c r="E27" s="10"/>
      <c r="F27" s="10"/>
    </row>
    <row r="28" spans="1:6" x14ac:dyDescent="0.25">
      <c r="B28" s="10"/>
      <c r="C28" s="10"/>
      <c r="D28" s="10"/>
      <c r="E28" s="10"/>
      <c r="F28" s="10"/>
    </row>
    <row r="29" spans="1:6" x14ac:dyDescent="0.25">
      <c r="B29" s="10"/>
      <c r="C29" s="10"/>
      <c r="D29" s="10"/>
      <c r="E29" s="10"/>
      <c r="F29" s="10"/>
    </row>
  </sheetData>
  <sheetProtection formatCells="0" formatColumns="0" formatRows="0"/>
  <mergeCells count="4">
    <mergeCell ref="A3:Z3"/>
    <mergeCell ref="C4:K4"/>
    <mergeCell ref="C5:K5"/>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E16"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AB34"/>
  <sheetViews>
    <sheetView showGridLines="0" view="pageBreakPreview" zoomScale="90" zoomScaleNormal="100" zoomScaleSheetLayoutView="90" workbookViewId="0">
      <selection activeCell="A3" sqref="A3:Z3"/>
    </sheetView>
  </sheetViews>
  <sheetFormatPr defaultRowHeight="12.5" x14ac:dyDescent="0.25"/>
  <cols>
    <col min="1" max="9" width="15.54296875" customWidth="1"/>
    <col min="10" max="10" width="35.54296875" customWidth="1"/>
  </cols>
  <sheetData>
    <row r="1" spans="1:28" s="6" customFormat="1" ht="30.75" customHeight="1" thickBot="1" x14ac:dyDescent="0.3">
      <c r="A1" s="7" t="s">
        <v>111</v>
      </c>
      <c r="B1" s="9"/>
      <c r="C1" s="9"/>
      <c r="D1" s="9"/>
      <c r="E1" s="9"/>
      <c r="F1" s="9"/>
      <c r="G1" s="9"/>
      <c r="H1" s="9"/>
      <c r="I1" s="9"/>
      <c r="J1" s="9"/>
      <c r="K1" s="9"/>
      <c r="L1" s="9"/>
      <c r="M1" s="9"/>
      <c r="N1" s="9"/>
      <c r="O1" s="9"/>
      <c r="P1" s="9"/>
      <c r="Q1" s="9"/>
      <c r="R1" s="9"/>
      <c r="S1" s="9"/>
      <c r="T1" s="9"/>
      <c r="U1" s="9"/>
      <c r="V1" s="9"/>
      <c r="W1" s="9"/>
      <c r="X1" s="9"/>
      <c r="Y1" s="9"/>
      <c r="Z1" s="9"/>
      <c r="AA1" s="30"/>
      <c r="AB1" s="30"/>
    </row>
    <row r="2" spans="1:28" ht="26.25" customHeight="1" x14ac:dyDescent="0.25">
      <c r="A2" s="1" t="s">
        <v>72</v>
      </c>
    </row>
    <row r="3" spans="1:28" ht="40.4" customHeight="1" x14ac:dyDescent="0.3">
      <c r="A3" s="107" t="s">
        <v>121</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4"/>
    </row>
    <row r="4" spans="1:28" s="33" customFormat="1" ht="45" customHeight="1" x14ac:dyDescent="0.25">
      <c r="B4" s="114" t="s">
        <v>17</v>
      </c>
      <c r="C4" s="114"/>
      <c r="D4" s="114"/>
      <c r="E4" s="114"/>
      <c r="F4" s="114"/>
      <c r="G4" s="114"/>
      <c r="H4" s="114"/>
      <c r="I4" s="114"/>
      <c r="J4" s="114"/>
      <c r="K4" s="65"/>
      <c r="L4" s="65"/>
      <c r="M4" s="65"/>
      <c r="U4" s="34"/>
      <c r="V4" s="35"/>
      <c r="W4" s="35"/>
      <c r="X4" s="35"/>
      <c r="Y4" s="35"/>
      <c r="Z4" s="35"/>
      <c r="AA4" s="34"/>
      <c r="AB4" s="35"/>
    </row>
    <row r="5" spans="1:28" s="21" customFormat="1" ht="25.4" customHeight="1" thickBot="1" x14ac:dyDescent="0.3">
      <c r="B5" s="118" t="s">
        <v>18</v>
      </c>
      <c r="C5" s="118"/>
      <c r="D5" s="119" t="s">
        <v>19</v>
      </c>
      <c r="E5" s="119"/>
      <c r="F5" s="119"/>
      <c r="G5" s="119"/>
      <c r="H5" s="119"/>
      <c r="I5" s="119"/>
      <c r="J5" s="36" t="s">
        <v>20</v>
      </c>
      <c r="U5" s="37"/>
      <c r="V5" s="32"/>
      <c r="W5" s="32"/>
      <c r="X5" s="32"/>
      <c r="Y5" s="32"/>
      <c r="Z5" s="32"/>
      <c r="AA5" s="37"/>
      <c r="AB5" s="32"/>
    </row>
    <row r="6" spans="1:28" ht="35.15" customHeight="1" thickTop="1" x14ac:dyDescent="0.3">
      <c r="B6" s="109" t="s">
        <v>21</v>
      </c>
      <c r="C6" s="110"/>
      <c r="D6" s="120"/>
      <c r="E6" s="121"/>
      <c r="F6" s="121"/>
      <c r="G6" s="121"/>
      <c r="H6" s="121"/>
      <c r="I6" s="122"/>
      <c r="J6" s="57"/>
      <c r="U6" s="4"/>
      <c r="V6" s="3"/>
      <c r="W6" s="3"/>
      <c r="X6" s="3"/>
      <c r="Y6" s="3"/>
      <c r="Z6" s="3"/>
      <c r="AA6" s="4"/>
      <c r="AB6" s="3"/>
    </row>
    <row r="7" spans="1:28" ht="35.15" customHeight="1" x14ac:dyDescent="0.3">
      <c r="B7" s="109" t="s">
        <v>22</v>
      </c>
      <c r="C7" s="110"/>
      <c r="D7" s="115"/>
      <c r="E7" s="116"/>
      <c r="F7" s="116"/>
      <c r="G7" s="116"/>
      <c r="H7" s="116"/>
      <c r="I7" s="117"/>
      <c r="J7" s="58"/>
      <c r="U7" s="4"/>
      <c r="V7" s="3"/>
      <c r="W7" s="3"/>
      <c r="X7" s="3"/>
      <c r="Y7" s="3"/>
      <c r="Z7" s="3"/>
      <c r="AA7" s="4"/>
      <c r="AB7" s="3"/>
    </row>
    <row r="8" spans="1:28" ht="35.15" customHeight="1" x14ac:dyDescent="0.3">
      <c r="B8" s="109" t="s">
        <v>23</v>
      </c>
      <c r="C8" s="110"/>
      <c r="D8" s="115"/>
      <c r="E8" s="116"/>
      <c r="F8" s="116"/>
      <c r="G8" s="116"/>
      <c r="H8" s="116"/>
      <c r="I8" s="117"/>
      <c r="J8" s="58"/>
      <c r="U8" s="4"/>
      <c r="V8" s="3"/>
      <c r="W8" s="3"/>
      <c r="X8" s="3"/>
      <c r="Y8" s="3"/>
      <c r="Z8" s="3"/>
      <c r="AA8" s="4"/>
      <c r="AB8" s="3"/>
    </row>
    <row r="9" spans="1:28" ht="35.15" customHeight="1" x14ac:dyDescent="0.3">
      <c r="B9" s="109" t="s">
        <v>24</v>
      </c>
      <c r="C9" s="110"/>
      <c r="D9" s="115"/>
      <c r="E9" s="116"/>
      <c r="F9" s="116"/>
      <c r="G9" s="116"/>
      <c r="H9" s="116"/>
      <c r="I9" s="117"/>
      <c r="J9" s="58"/>
      <c r="U9" s="4"/>
      <c r="V9" s="3"/>
      <c r="W9" s="3"/>
      <c r="X9" s="3"/>
      <c r="Y9" s="3"/>
      <c r="Z9" s="3"/>
      <c r="AA9" s="4"/>
      <c r="AB9" s="3"/>
    </row>
    <row r="10" spans="1:28" ht="35.15" customHeight="1" thickBot="1" x14ac:dyDescent="0.35">
      <c r="B10" s="109" t="s">
        <v>25</v>
      </c>
      <c r="C10" s="110"/>
      <c r="D10" s="111"/>
      <c r="E10" s="112"/>
      <c r="F10" s="112"/>
      <c r="G10" s="112"/>
      <c r="H10" s="112"/>
      <c r="I10" s="113"/>
      <c r="J10" s="59"/>
      <c r="U10" s="4"/>
      <c r="V10" s="3"/>
      <c r="W10" s="3"/>
      <c r="X10" s="3"/>
      <c r="Y10" s="3"/>
      <c r="Z10" s="3"/>
      <c r="AA10" s="4"/>
      <c r="AB10" s="3"/>
    </row>
    <row r="11" spans="1:28" ht="15" customHeight="1" thickTop="1" x14ac:dyDescent="0.3">
      <c r="U11" s="4"/>
      <c r="V11" s="3"/>
      <c r="W11" s="3"/>
      <c r="X11" s="3"/>
      <c r="Y11" s="3"/>
      <c r="Z11" s="3"/>
      <c r="AA11" s="4"/>
      <c r="AB11" s="3"/>
    </row>
    <row r="12" spans="1:28" ht="15" customHeight="1" x14ac:dyDescent="0.3">
      <c r="B12" s="61" t="s">
        <v>10</v>
      </c>
      <c r="C12" s="33" t="s">
        <v>26</v>
      </c>
      <c r="U12" s="4"/>
      <c r="V12" s="3"/>
      <c r="W12" s="3"/>
      <c r="X12" s="3"/>
      <c r="Y12" s="3"/>
      <c r="Z12" s="3"/>
      <c r="AA12" s="4"/>
      <c r="AB12" s="3"/>
    </row>
    <row r="13" spans="1:28" ht="15" customHeight="1" x14ac:dyDescent="0.3">
      <c r="B13" s="61" t="s">
        <v>12</v>
      </c>
      <c r="C13" s="33" t="s">
        <v>27</v>
      </c>
      <c r="U13" s="4"/>
      <c r="V13" s="3"/>
      <c r="W13" s="3"/>
      <c r="X13" s="3"/>
      <c r="Y13" s="3"/>
      <c r="Z13" s="3"/>
      <c r="AA13" s="4"/>
      <c r="AB13" s="3"/>
    </row>
    <row r="14" spans="1:28" ht="15" customHeight="1" x14ac:dyDescent="0.3">
      <c r="U14" s="4"/>
      <c r="V14" s="3"/>
      <c r="W14" s="3"/>
      <c r="X14" s="3"/>
      <c r="Y14" s="3"/>
      <c r="Z14" s="3"/>
      <c r="AA14" s="4"/>
      <c r="AB14" s="3"/>
    </row>
    <row r="15" spans="1:28" s="3" customFormat="1" ht="64.5" customHeight="1" thickBot="1" x14ac:dyDescent="0.35">
      <c r="A15" s="20" t="s">
        <v>14</v>
      </c>
      <c r="B15" s="20" t="s">
        <v>4</v>
      </c>
      <c r="C15" s="13" t="str">
        <f>B6</f>
        <v>Level 1: Fee for Service (FFS) with no link to quality and value</v>
      </c>
      <c r="D15" s="13" t="str">
        <f>B7</f>
        <v>Level 2: FFS with link to quality and value</v>
      </c>
      <c r="E15" s="13" t="str">
        <f>B8</f>
        <v>Level 3: APMs with shared savings or shared risk</v>
      </c>
      <c r="F15" s="13" t="str">
        <f>B9</f>
        <v>Level 4: Population-based Payment (including capitation)</v>
      </c>
      <c r="G15" s="13" t="str">
        <f>B10</f>
        <v xml:space="preserve">Other: </v>
      </c>
      <c r="H15" s="13" t="s">
        <v>16</v>
      </c>
      <c r="U15" s="4"/>
      <c r="V15"/>
      <c r="W15"/>
      <c r="X15"/>
      <c r="Y15"/>
      <c r="Z15"/>
      <c r="AA15" s="4"/>
      <c r="AB15"/>
    </row>
    <row r="16" spans="1:28" ht="15" customHeight="1" thickTop="1" x14ac:dyDescent="0.3">
      <c r="A16" s="88">
        <v>2015</v>
      </c>
      <c r="B16" s="19">
        <v>42492</v>
      </c>
      <c r="C16" s="38"/>
      <c r="D16" s="39"/>
      <c r="E16" s="39"/>
      <c r="F16" s="39"/>
      <c r="G16" s="39"/>
      <c r="H16" s="67"/>
      <c r="U16" s="4"/>
      <c r="AA16" s="4"/>
    </row>
    <row r="17" spans="1:27" ht="15" customHeight="1" x14ac:dyDescent="0.3">
      <c r="A17" s="88">
        <v>2016</v>
      </c>
      <c r="B17" s="14">
        <v>42857</v>
      </c>
      <c r="C17" s="40"/>
      <c r="D17" s="41"/>
      <c r="E17" s="41"/>
      <c r="F17" s="41"/>
      <c r="G17" s="41"/>
      <c r="H17" s="68"/>
      <c r="U17" s="4"/>
      <c r="AA17" s="4"/>
    </row>
    <row r="18" spans="1:27" ht="15" customHeight="1" x14ac:dyDescent="0.3">
      <c r="A18" s="88">
        <v>2017</v>
      </c>
      <c r="B18" s="14">
        <v>43222</v>
      </c>
      <c r="C18" s="40"/>
      <c r="D18" s="41"/>
      <c r="E18" s="41"/>
      <c r="F18" s="41"/>
      <c r="G18" s="41"/>
      <c r="H18" s="69"/>
      <c r="AA18" s="4"/>
    </row>
    <row r="19" spans="1:27" ht="15" customHeight="1" x14ac:dyDescent="0.25">
      <c r="A19" s="88">
        <v>2018</v>
      </c>
      <c r="B19" s="14">
        <v>43587</v>
      </c>
      <c r="C19" s="40"/>
      <c r="D19" s="41"/>
      <c r="E19" s="41"/>
      <c r="F19" s="41"/>
      <c r="G19" s="41"/>
      <c r="H19" s="69"/>
    </row>
    <row r="20" spans="1:27" ht="15" customHeight="1" x14ac:dyDescent="0.25">
      <c r="A20" s="88">
        <v>2019</v>
      </c>
      <c r="B20" s="14">
        <v>43953</v>
      </c>
      <c r="C20" s="42"/>
      <c r="D20" s="43"/>
      <c r="E20" s="43"/>
      <c r="F20" s="43"/>
      <c r="G20" s="43"/>
      <c r="H20" s="70"/>
    </row>
    <row r="21" spans="1:27" ht="15" customHeight="1" x14ac:dyDescent="0.25">
      <c r="A21" s="88">
        <v>2020</v>
      </c>
      <c r="B21" s="14">
        <v>44318</v>
      </c>
      <c r="C21" s="42"/>
      <c r="D21" s="43"/>
      <c r="E21" s="43"/>
      <c r="F21" s="43"/>
      <c r="G21" s="43"/>
      <c r="H21" s="70"/>
    </row>
    <row r="22" spans="1:27" ht="15" customHeight="1" thickBot="1" x14ac:dyDescent="0.3">
      <c r="A22" s="88">
        <v>2021</v>
      </c>
      <c r="B22" s="14">
        <v>44683</v>
      </c>
      <c r="C22" s="92"/>
      <c r="D22" s="93"/>
      <c r="E22" s="93"/>
      <c r="F22" s="93"/>
      <c r="G22" s="93"/>
      <c r="H22" s="94"/>
    </row>
    <row r="23" spans="1:27" ht="15" customHeight="1" thickTop="1" x14ac:dyDescent="0.25"/>
    <row r="24" spans="1:27" ht="175.4" customHeight="1" x14ac:dyDescent="0.25">
      <c r="B24" s="103" t="s">
        <v>7</v>
      </c>
      <c r="C24" s="104"/>
      <c r="D24" s="104"/>
      <c r="E24" s="104"/>
      <c r="F24" s="104"/>
      <c r="G24" s="104"/>
      <c r="H24" s="105"/>
    </row>
    <row r="25" spans="1:27" ht="15" customHeight="1" x14ac:dyDescent="0.25">
      <c r="B25" s="5"/>
      <c r="C25" s="5"/>
      <c r="D25" s="5"/>
      <c r="E25" s="5"/>
      <c r="F25" s="5"/>
      <c r="G25" s="5"/>
      <c r="H25" s="5"/>
    </row>
    <row r="26" spans="1:27" ht="15" customHeight="1" x14ac:dyDescent="0.25">
      <c r="B26" s="5"/>
      <c r="C26" s="5"/>
      <c r="D26" s="5"/>
      <c r="E26" s="5"/>
      <c r="F26" s="5"/>
      <c r="G26" s="5"/>
      <c r="H26" s="5"/>
    </row>
    <row r="27" spans="1:27" ht="13" x14ac:dyDescent="0.25">
      <c r="B27" s="5"/>
      <c r="C27" s="5"/>
      <c r="D27" s="5"/>
      <c r="E27" s="5"/>
      <c r="F27" s="5"/>
      <c r="G27" s="5"/>
      <c r="H27" s="5"/>
    </row>
    <row r="28" spans="1:27" ht="13" x14ac:dyDescent="0.25">
      <c r="B28" s="5"/>
      <c r="C28" s="5"/>
      <c r="D28" s="5"/>
      <c r="E28" s="5"/>
      <c r="F28" s="5"/>
      <c r="G28" s="5"/>
      <c r="H28" s="5"/>
    </row>
    <row r="29" spans="1:27" ht="13" x14ac:dyDescent="0.25">
      <c r="B29" s="5"/>
      <c r="C29" s="5"/>
      <c r="D29" s="5"/>
      <c r="E29" s="5"/>
      <c r="F29" s="5"/>
      <c r="G29" s="5"/>
      <c r="H29" s="5"/>
    </row>
    <row r="30" spans="1:27" ht="13" x14ac:dyDescent="0.25">
      <c r="B30" s="5"/>
      <c r="C30" s="5"/>
      <c r="D30" s="5"/>
      <c r="E30" s="5"/>
      <c r="F30" s="5"/>
      <c r="G30" s="5"/>
      <c r="H30" s="5"/>
    </row>
    <row r="31" spans="1:27" ht="13" x14ac:dyDescent="0.25">
      <c r="B31" s="5"/>
      <c r="C31" s="5"/>
      <c r="D31" s="5"/>
      <c r="E31" s="5"/>
      <c r="F31" s="5"/>
      <c r="G31" s="5"/>
      <c r="H31" s="5"/>
    </row>
    <row r="32" spans="1:27" ht="13" x14ac:dyDescent="0.25">
      <c r="B32" s="5"/>
      <c r="C32" s="5"/>
      <c r="D32" s="5"/>
      <c r="E32" s="5"/>
      <c r="F32" s="5"/>
      <c r="G32" s="5"/>
      <c r="H32" s="5"/>
    </row>
    <row r="33" spans="2:8" ht="13" x14ac:dyDescent="0.25">
      <c r="B33" s="5"/>
      <c r="C33" s="5"/>
      <c r="D33" s="5"/>
      <c r="E33" s="5"/>
      <c r="F33" s="5"/>
      <c r="G33" s="5"/>
      <c r="H33" s="5"/>
    </row>
    <row r="34" spans="2:8" ht="13" x14ac:dyDescent="0.25">
      <c r="B34" s="5"/>
      <c r="C34" s="5"/>
      <c r="D34" s="5"/>
      <c r="E34" s="5"/>
      <c r="F34" s="5"/>
      <c r="G34" s="5"/>
      <c r="H34" s="5"/>
    </row>
  </sheetData>
  <sheetProtection formatCells="0" formatColumns="0" formatRows="0"/>
  <mergeCells count="15">
    <mergeCell ref="B10:C10"/>
    <mergeCell ref="D10:I10"/>
    <mergeCell ref="B24:H24"/>
    <mergeCell ref="A3:Z3"/>
    <mergeCell ref="B4:J4"/>
    <mergeCell ref="B7:C7"/>
    <mergeCell ref="D7:I7"/>
    <mergeCell ref="B8:C8"/>
    <mergeCell ref="D8:I8"/>
    <mergeCell ref="B5:C5"/>
    <mergeCell ref="D5:I5"/>
    <mergeCell ref="B9:C9"/>
    <mergeCell ref="D9:I9"/>
    <mergeCell ref="B6:C6"/>
    <mergeCell ref="D6:I6"/>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B494C-EE78-4D25-9CF9-DB74A79B68C9}">
  <sheetPr>
    <tabColor rgb="FFCCFFFF"/>
  </sheetPr>
  <dimension ref="A1:AB34"/>
  <sheetViews>
    <sheetView showGridLines="0" view="pageBreakPreview" zoomScale="90" zoomScaleNormal="100" zoomScaleSheetLayoutView="90" workbookViewId="0">
      <selection activeCell="A3" sqref="A3:Z3"/>
    </sheetView>
  </sheetViews>
  <sheetFormatPr defaultRowHeight="12.5" x14ac:dyDescent="0.25"/>
  <cols>
    <col min="1" max="9" width="15.54296875" customWidth="1"/>
    <col min="10" max="10" width="35.54296875" customWidth="1"/>
  </cols>
  <sheetData>
    <row r="1" spans="1:28" s="6" customFormat="1" ht="30.75" customHeight="1" thickBot="1" x14ac:dyDescent="0.3">
      <c r="A1" s="7" t="s">
        <v>112</v>
      </c>
      <c r="B1" s="9"/>
      <c r="C1" s="9"/>
      <c r="D1" s="9"/>
      <c r="E1" s="9"/>
      <c r="F1" s="9"/>
      <c r="G1" s="9"/>
      <c r="H1" s="9"/>
      <c r="I1" s="9"/>
      <c r="J1" s="9"/>
      <c r="K1" s="9"/>
      <c r="L1" s="9"/>
      <c r="M1" s="9"/>
      <c r="N1" s="9"/>
      <c r="O1" s="9"/>
      <c r="P1" s="9"/>
      <c r="Q1" s="9"/>
      <c r="R1" s="9"/>
      <c r="S1" s="9"/>
      <c r="T1" s="9"/>
      <c r="U1" s="9"/>
      <c r="V1" s="9"/>
      <c r="W1" s="9"/>
      <c r="X1" s="9"/>
      <c r="Y1" s="9"/>
      <c r="Z1" s="9"/>
      <c r="AA1" s="30"/>
      <c r="AB1" s="30"/>
    </row>
    <row r="2" spans="1:28" ht="26.25" customHeight="1" x14ac:dyDescent="0.25">
      <c r="A2" s="1" t="s">
        <v>73</v>
      </c>
    </row>
    <row r="3" spans="1:28" ht="40.4" customHeight="1" x14ac:dyDescent="0.3">
      <c r="A3" s="107" t="s">
        <v>119</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4"/>
    </row>
    <row r="4" spans="1:28" s="33" customFormat="1" ht="45" customHeight="1" x14ac:dyDescent="0.25">
      <c r="B4" s="114" t="s">
        <v>17</v>
      </c>
      <c r="C4" s="114"/>
      <c r="D4" s="114"/>
      <c r="E4" s="114"/>
      <c r="F4" s="114"/>
      <c r="G4" s="114"/>
      <c r="H4" s="114"/>
      <c r="I4" s="114"/>
      <c r="J4" s="114"/>
      <c r="K4" s="65"/>
      <c r="L4" s="65"/>
      <c r="M4" s="65"/>
      <c r="U4" s="34"/>
      <c r="V4" s="35"/>
      <c r="W4" s="35"/>
      <c r="X4" s="35"/>
      <c r="Y4" s="35"/>
      <c r="Z4" s="35"/>
      <c r="AA4" s="34"/>
      <c r="AB4" s="35"/>
    </row>
    <row r="5" spans="1:28" s="21" customFormat="1" ht="25.4" customHeight="1" thickBot="1" x14ac:dyDescent="0.3">
      <c r="B5" s="118" t="s">
        <v>18</v>
      </c>
      <c r="C5" s="118"/>
      <c r="D5" s="119" t="s">
        <v>19</v>
      </c>
      <c r="E5" s="119"/>
      <c r="F5" s="119"/>
      <c r="G5" s="119"/>
      <c r="H5" s="119"/>
      <c r="I5" s="119"/>
      <c r="J5" s="36" t="s">
        <v>28</v>
      </c>
      <c r="U5" s="37"/>
      <c r="V5" s="32"/>
      <c r="W5" s="32"/>
      <c r="X5" s="32"/>
      <c r="Y5" s="32"/>
      <c r="Z5" s="32"/>
      <c r="AA5" s="37"/>
      <c r="AB5" s="32"/>
    </row>
    <row r="6" spans="1:28" ht="35.15" customHeight="1" thickTop="1" x14ac:dyDescent="0.3">
      <c r="B6" s="109" t="s">
        <v>21</v>
      </c>
      <c r="C6" s="110"/>
      <c r="D6" s="120"/>
      <c r="E6" s="121"/>
      <c r="F6" s="121"/>
      <c r="G6" s="121"/>
      <c r="H6" s="121"/>
      <c r="I6" s="122"/>
      <c r="J6" s="57"/>
      <c r="U6" s="4"/>
      <c r="V6" s="3"/>
      <c r="W6" s="3"/>
      <c r="X6" s="3"/>
      <c r="Y6" s="3"/>
      <c r="Z6" s="3"/>
      <c r="AA6" s="4"/>
      <c r="AB6" s="3"/>
    </row>
    <row r="7" spans="1:28" ht="35.15" customHeight="1" x14ac:dyDescent="0.3">
      <c r="B7" s="109" t="s">
        <v>22</v>
      </c>
      <c r="C7" s="110"/>
      <c r="D7" s="115"/>
      <c r="E7" s="116"/>
      <c r="F7" s="116"/>
      <c r="G7" s="116"/>
      <c r="H7" s="116"/>
      <c r="I7" s="117"/>
      <c r="J7" s="58"/>
      <c r="U7" s="4"/>
      <c r="V7" s="3"/>
      <c r="W7" s="3"/>
      <c r="X7" s="3"/>
      <c r="Y7" s="3"/>
      <c r="Z7" s="3"/>
      <c r="AA7" s="4"/>
      <c r="AB7" s="3"/>
    </row>
    <row r="8" spans="1:28" ht="35.15" customHeight="1" x14ac:dyDescent="0.3">
      <c r="B8" s="109" t="s">
        <v>23</v>
      </c>
      <c r="C8" s="110"/>
      <c r="D8" s="115"/>
      <c r="E8" s="116"/>
      <c r="F8" s="116"/>
      <c r="G8" s="116"/>
      <c r="H8" s="116"/>
      <c r="I8" s="117"/>
      <c r="J8" s="58"/>
      <c r="U8" s="4"/>
      <c r="V8" s="3"/>
      <c r="W8" s="3"/>
      <c r="X8" s="3"/>
      <c r="Y8" s="3"/>
      <c r="Z8" s="3"/>
      <c r="AA8" s="4"/>
      <c r="AB8" s="3"/>
    </row>
    <row r="9" spans="1:28" ht="35.15" customHeight="1" x14ac:dyDescent="0.3">
      <c r="B9" s="109" t="s">
        <v>24</v>
      </c>
      <c r="C9" s="110"/>
      <c r="D9" s="115"/>
      <c r="E9" s="116"/>
      <c r="F9" s="116"/>
      <c r="G9" s="116"/>
      <c r="H9" s="116"/>
      <c r="I9" s="117"/>
      <c r="J9" s="58"/>
      <c r="U9" s="4"/>
      <c r="V9" s="3"/>
      <c r="W9" s="3"/>
      <c r="X9" s="3"/>
      <c r="Y9" s="3"/>
      <c r="Z9" s="3"/>
      <c r="AA9" s="4"/>
      <c r="AB9" s="3"/>
    </row>
    <row r="10" spans="1:28" ht="35.15" customHeight="1" thickBot="1" x14ac:dyDescent="0.35">
      <c r="B10" s="109" t="s">
        <v>25</v>
      </c>
      <c r="C10" s="110"/>
      <c r="D10" s="111"/>
      <c r="E10" s="112"/>
      <c r="F10" s="112"/>
      <c r="G10" s="112"/>
      <c r="H10" s="112"/>
      <c r="I10" s="113"/>
      <c r="J10" s="59"/>
      <c r="U10" s="4"/>
      <c r="V10" s="3"/>
      <c r="W10" s="3"/>
      <c r="X10" s="3"/>
      <c r="Y10" s="3"/>
      <c r="Z10" s="3"/>
      <c r="AA10" s="4"/>
      <c r="AB10" s="3"/>
    </row>
    <row r="11" spans="1:28" ht="15" customHeight="1" thickTop="1" x14ac:dyDescent="0.3">
      <c r="U11" s="4"/>
      <c r="V11" s="3"/>
      <c r="W11" s="3"/>
      <c r="X11" s="3"/>
      <c r="Y11" s="3"/>
      <c r="Z11" s="3"/>
      <c r="AA11" s="4"/>
      <c r="AB11" s="3"/>
    </row>
    <row r="12" spans="1:28" ht="15" customHeight="1" x14ac:dyDescent="0.3">
      <c r="B12" s="61" t="s">
        <v>10</v>
      </c>
      <c r="C12" s="33" t="s">
        <v>26</v>
      </c>
      <c r="U12" s="4"/>
      <c r="V12" s="3"/>
      <c r="W12" s="3"/>
      <c r="X12" s="3"/>
      <c r="Y12" s="3"/>
      <c r="Z12" s="3"/>
      <c r="AA12" s="4"/>
      <c r="AB12" s="3"/>
    </row>
    <row r="13" spans="1:28" ht="15" customHeight="1" x14ac:dyDescent="0.3">
      <c r="B13" s="61" t="s">
        <v>12</v>
      </c>
      <c r="C13" s="33" t="s">
        <v>27</v>
      </c>
      <c r="U13" s="4"/>
      <c r="V13" s="3"/>
      <c r="W13" s="3"/>
      <c r="X13" s="3"/>
      <c r="Y13" s="3"/>
      <c r="Z13" s="3"/>
      <c r="AA13" s="4"/>
      <c r="AB13" s="3"/>
    </row>
    <row r="14" spans="1:28" ht="15" customHeight="1" x14ac:dyDescent="0.3">
      <c r="U14" s="4"/>
      <c r="V14" s="3"/>
      <c r="W14" s="3"/>
      <c r="X14" s="3"/>
      <c r="Y14" s="3"/>
      <c r="Z14" s="3"/>
      <c r="AA14" s="4"/>
      <c r="AB14" s="3"/>
    </row>
    <row r="15" spans="1:28" s="3" customFormat="1" ht="64.5" customHeight="1" thickBot="1" x14ac:dyDescent="0.35">
      <c r="A15" s="20" t="s">
        <v>14</v>
      </c>
      <c r="B15" s="20" t="s">
        <v>4</v>
      </c>
      <c r="C15" s="13" t="str">
        <f>B6</f>
        <v>Level 1: Fee for Service (FFS) with no link to quality and value</v>
      </c>
      <c r="D15" s="13" t="str">
        <f>B7</f>
        <v>Level 2: FFS with link to quality and value</v>
      </c>
      <c r="E15" s="13" t="str">
        <f>B8</f>
        <v>Level 3: APMs with shared savings or shared risk</v>
      </c>
      <c r="F15" s="13" t="str">
        <f>B9</f>
        <v>Level 4: Population-based Payment (including capitation)</v>
      </c>
      <c r="G15" s="13" t="str">
        <f>B10</f>
        <v xml:space="preserve">Other: </v>
      </c>
      <c r="H15" s="13" t="s">
        <v>16</v>
      </c>
      <c r="U15" s="4"/>
      <c r="V15"/>
      <c r="W15"/>
      <c r="X15"/>
      <c r="Y15"/>
      <c r="Z15"/>
      <c r="AA15" s="4"/>
      <c r="AB15"/>
    </row>
    <row r="16" spans="1:28" ht="15" customHeight="1" thickTop="1" x14ac:dyDescent="0.3">
      <c r="A16" s="88">
        <v>2015</v>
      </c>
      <c r="B16" s="19">
        <v>42492</v>
      </c>
      <c r="C16" s="38"/>
      <c r="D16" s="39"/>
      <c r="E16" s="39"/>
      <c r="F16" s="39"/>
      <c r="G16" s="39"/>
      <c r="H16" s="67"/>
      <c r="U16" s="4"/>
      <c r="AA16" s="4"/>
    </row>
    <row r="17" spans="1:27" ht="15" customHeight="1" x14ac:dyDescent="0.3">
      <c r="A17" s="88">
        <v>2016</v>
      </c>
      <c r="B17" s="14">
        <v>42857</v>
      </c>
      <c r="C17" s="40"/>
      <c r="D17" s="41"/>
      <c r="E17" s="41"/>
      <c r="F17" s="41"/>
      <c r="G17" s="41"/>
      <c r="H17" s="68"/>
      <c r="U17" s="4"/>
      <c r="AA17" s="4"/>
    </row>
    <row r="18" spans="1:27" ht="15" customHeight="1" x14ac:dyDescent="0.3">
      <c r="A18" s="88">
        <v>2017</v>
      </c>
      <c r="B18" s="14">
        <v>43222</v>
      </c>
      <c r="C18" s="40"/>
      <c r="D18" s="41"/>
      <c r="E18" s="41"/>
      <c r="F18" s="41"/>
      <c r="G18" s="41"/>
      <c r="H18" s="69"/>
      <c r="AA18" s="4"/>
    </row>
    <row r="19" spans="1:27" ht="15" customHeight="1" x14ac:dyDescent="0.25">
      <c r="A19" s="88">
        <v>2018</v>
      </c>
      <c r="B19" s="14">
        <v>43587</v>
      </c>
      <c r="C19" s="40"/>
      <c r="D19" s="41"/>
      <c r="E19" s="41"/>
      <c r="F19" s="41"/>
      <c r="G19" s="41"/>
      <c r="H19" s="69"/>
    </row>
    <row r="20" spans="1:27" ht="15" customHeight="1" x14ac:dyDescent="0.25">
      <c r="A20" s="88">
        <v>2019</v>
      </c>
      <c r="B20" s="14">
        <v>43953</v>
      </c>
      <c r="C20" s="42"/>
      <c r="D20" s="43"/>
      <c r="E20" s="43"/>
      <c r="F20" s="43"/>
      <c r="G20" s="43"/>
      <c r="H20" s="70"/>
    </row>
    <row r="21" spans="1:27" ht="15" customHeight="1" x14ac:dyDescent="0.25">
      <c r="A21" s="88">
        <v>2020</v>
      </c>
      <c r="B21" s="14">
        <v>44318</v>
      </c>
      <c r="C21" s="42"/>
      <c r="D21" s="43"/>
      <c r="E21" s="43"/>
      <c r="F21" s="43"/>
      <c r="G21" s="43"/>
      <c r="H21" s="70"/>
    </row>
    <row r="22" spans="1:27" ht="15" customHeight="1" thickBot="1" x14ac:dyDescent="0.3">
      <c r="A22" s="88">
        <v>2021</v>
      </c>
      <c r="B22" s="14">
        <v>44683</v>
      </c>
      <c r="C22" s="92"/>
      <c r="D22" s="93"/>
      <c r="E22" s="93"/>
      <c r="F22" s="93"/>
      <c r="G22" s="93"/>
      <c r="H22" s="94"/>
    </row>
    <row r="23" spans="1:27" ht="15" customHeight="1" thickTop="1" x14ac:dyDescent="0.25"/>
    <row r="24" spans="1:27" ht="175.4" customHeight="1" x14ac:dyDescent="0.25">
      <c r="B24" s="103" t="s">
        <v>7</v>
      </c>
      <c r="C24" s="104"/>
      <c r="D24" s="104"/>
      <c r="E24" s="104"/>
      <c r="F24" s="104"/>
      <c r="G24" s="104"/>
      <c r="H24" s="105"/>
    </row>
    <row r="25" spans="1:27" ht="15" customHeight="1" x14ac:dyDescent="0.25">
      <c r="B25" s="5"/>
      <c r="C25" s="5"/>
      <c r="D25" s="5"/>
      <c r="E25" s="5"/>
      <c r="F25" s="5"/>
      <c r="G25" s="5"/>
      <c r="H25" s="5"/>
    </row>
    <row r="26" spans="1:27" ht="15" customHeight="1" x14ac:dyDescent="0.25">
      <c r="B26" s="5"/>
      <c r="C26" s="5"/>
      <c r="D26" s="5"/>
      <c r="E26" s="5"/>
      <c r="F26" s="5"/>
      <c r="G26" s="5"/>
      <c r="H26" s="5"/>
    </row>
    <row r="27" spans="1:27" ht="13" x14ac:dyDescent="0.25">
      <c r="B27" s="5"/>
      <c r="C27" s="5"/>
      <c r="D27" s="5"/>
      <c r="E27" s="5"/>
      <c r="F27" s="5"/>
      <c r="G27" s="5"/>
      <c r="H27" s="5"/>
    </row>
    <row r="28" spans="1:27" ht="13" x14ac:dyDescent="0.25">
      <c r="B28" s="5"/>
      <c r="C28" s="5"/>
      <c r="D28" s="5"/>
      <c r="E28" s="5"/>
      <c r="F28" s="5"/>
      <c r="G28" s="5"/>
      <c r="H28" s="5"/>
    </row>
    <row r="29" spans="1:27" ht="13" x14ac:dyDescent="0.25">
      <c r="B29" s="5"/>
      <c r="C29" s="5"/>
      <c r="D29" s="5"/>
      <c r="E29" s="5"/>
      <c r="F29" s="5"/>
      <c r="G29" s="5"/>
      <c r="H29" s="5"/>
    </row>
    <row r="30" spans="1:27" ht="13" x14ac:dyDescent="0.25">
      <c r="B30" s="5"/>
      <c r="C30" s="5"/>
      <c r="D30" s="5"/>
      <c r="E30" s="5"/>
      <c r="F30" s="5"/>
      <c r="G30" s="5"/>
      <c r="H30" s="5"/>
    </row>
    <row r="31" spans="1:27" ht="13" x14ac:dyDescent="0.25">
      <c r="B31" s="5"/>
      <c r="C31" s="5"/>
      <c r="D31" s="5"/>
      <c r="E31" s="5"/>
      <c r="F31" s="5"/>
      <c r="G31" s="5"/>
      <c r="H31" s="5"/>
    </row>
    <row r="32" spans="1:27" ht="13" x14ac:dyDescent="0.25">
      <c r="B32" s="5"/>
      <c r="C32" s="5"/>
      <c r="D32" s="5"/>
      <c r="E32" s="5"/>
      <c r="F32" s="5"/>
      <c r="G32" s="5"/>
      <c r="H32" s="5"/>
    </row>
    <row r="33" spans="2:8" ht="13" x14ac:dyDescent="0.25">
      <c r="B33" s="5"/>
      <c r="C33" s="5"/>
      <c r="D33" s="5"/>
      <c r="E33" s="5"/>
      <c r="F33" s="5"/>
      <c r="G33" s="5"/>
      <c r="H33" s="5"/>
    </row>
    <row r="34" spans="2:8" ht="13" x14ac:dyDescent="0.25">
      <c r="B34" s="5"/>
      <c r="C34" s="5"/>
      <c r="D34" s="5"/>
      <c r="E34" s="5"/>
      <c r="F34" s="5"/>
      <c r="G34" s="5"/>
      <c r="H34" s="5"/>
    </row>
  </sheetData>
  <sheetProtection formatCells="0" formatColumns="0" formatRows="0"/>
  <mergeCells count="15">
    <mergeCell ref="A3:Z3"/>
    <mergeCell ref="B4:J4"/>
    <mergeCell ref="B5:C5"/>
    <mergeCell ref="D5:I5"/>
    <mergeCell ref="B6:C6"/>
    <mergeCell ref="D6:I6"/>
    <mergeCell ref="B10:C10"/>
    <mergeCell ref="D10:I10"/>
    <mergeCell ref="B24:H24"/>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EA2D4-8456-4DD4-A870-86C49BEDACAE}">
  <sheetPr>
    <tabColor rgb="FFCCFFFF"/>
  </sheetPr>
  <dimension ref="A1:AB34"/>
  <sheetViews>
    <sheetView showGridLines="0" view="pageBreakPreview" zoomScale="90" zoomScaleNormal="100" zoomScaleSheetLayoutView="90" workbookViewId="0">
      <selection activeCell="A3" sqref="A3:Z3"/>
    </sheetView>
  </sheetViews>
  <sheetFormatPr defaultRowHeight="12.5" x14ac:dyDescent="0.25"/>
  <cols>
    <col min="1" max="9" width="15.54296875" customWidth="1"/>
    <col min="10" max="10" width="35.54296875" customWidth="1"/>
  </cols>
  <sheetData>
    <row r="1" spans="1:28" s="6" customFormat="1" ht="30.75" customHeight="1" thickBot="1" x14ac:dyDescent="0.3">
      <c r="A1" s="7" t="s">
        <v>113</v>
      </c>
      <c r="B1" s="9"/>
      <c r="C1" s="9"/>
      <c r="D1" s="9"/>
      <c r="E1" s="9"/>
      <c r="F1" s="9"/>
      <c r="G1" s="9"/>
      <c r="H1" s="9"/>
      <c r="I1" s="9"/>
      <c r="J1" s="9"/>
      <c r="K1" s="9"/>
      <c r="L1" s="9"/>
      <c r="M1" s="9"/>
      <c r="N1" s="9"/>
      <c r="O1" s="9"/>
      <c r="P1" s="9"/>
      <c r="Q1" s="9"/>
      <c r="R1" s="9"/>
      <c r="S1" s="9"/>
      <c r="T1" s="9"/>
      <c r="U1" s="9"/>
      <c r="V1" s="9"/>
      <c r="W1" s="9"/>
      <c r="X1" s="9"/>
      <c r="Y1" s="9"/>
      <c r="Z1" s="9"/>
      <c r="AA1" s="30"/>
      <c r="AB1" s="30"/>
    </row>
    <row r="2" spans="1:28" ht="26.25" customHeight="1" x14ac:dyDescent="0.25">
      <c r="A2" s="1" t="s">
        <v>74</v>
      </c>
    </row>
    <row r="3" spans="1:28" ht="40.4" customHeight="1" x14ac:dyDescent="0.3">
      <c r="A3" s="107" t="s">
        <v>120</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4"/>
    </row>
    <row r="4" spans="1:28" s="33" customFormat="1" ht="45" customHeight="1" x14ac:dyDescent="0.25">
      <c r="B4" s="114" t="s">
        <v>17</v>
      </c>
      <c r="C4" s="114"/>
      <c r="D4" s="114"/>
      <c r="E4" s="114"/>
      <c r="F4" s="114"/>
      <c r="G4" s="114"/>
      <c r="H4" s="114"/>
      <c r="I4" s="114"/>
      <c r="J4" s="114"/>
      <c r="K4" s="65"/>
      <c r="L4" s="65"/>
      <c r="M4" s="65"/>
      <c r="U4" s="34"/>
      <c r="V4" s="35"/>
      <c r="W4" s="35"/>
      <c r="X4" s="35"/>
      <c r="Y4" s="35"/>
      <c r="Z4" s="35"/>
      <c r="AA4" s="34"/>
      <c r="AB4" s="35"/>
    </row>
    <row r="5" spans="1:28" s="21" customFormat="1" ht="25.4" customHeight="1" thickBot="1" x14ac:dyDescent="0.3">
      <c r="B5" s="118" t="s">
        <v>18</v>
      </c>
      <c r="C5" s="118"/>
      <c r="D5" s="119" t="s">
        <v>19</v>
      </c>
      <c r="E5" s="119"/>
      <c r="F5" s="119"/>
      <c r="G5" s="119"/>
      <c r="H5" s="119"/>
      <c r="I5" s="119"/>
      <c r="J5" s="36" t="s">
        <v>29</v>
      </c>
      <c r="U5" s="37"/>
      <c r="V5" s="32"/>
      <c r="W5" s="32"/>
      <c r="X5" s="32"/>
      <c r="Y5" s="32"/>
      <c r="Z5" s="32"/>
      <c r="AA5" s="37"/>
      <c r="AB5" s="32"/>
    </row>
    <row r="6" spans="1:28" ht="35.15" customHeight="1" thickTop="1" x14ac:dyDescent="0.3">
      <c r="B6" s="109" t="s">
        <v>21</v>
      </c>
      <c r="C6" s="110"/>
      <c r="D6" s="120"/>
      <c r="E6" s="121"/>
      <c r="F6" s="121"/>
      <c r="G6" s="121"/>
      <c r="H6" s="121"/>
      <c r="I6" s="122"/>
      <c r="J6" s="57"/>
      <c r="U6" s="4"/>
      <c r="V6" s="3"/>
      <c r="W6" s="3"/>
      <c r="X6" s="3"/>
      <c r="Y6" s="3"/>
      <c r="Z6" s="3"/>
      <c r="AA6" s="4"/>
      <c r="AB6" s="3"/>
    </row>
    <row r="7" spans="1:28" ht="35.15" customHeight="1" x14ac:dyDescent="0.3">
      <c r="B7" s="109" t="s">
        <v>22</v>
      </c>
      <c r="C7" s="110"/>
      <c r="D7" s="115"/>
      <c r="E7" s="116"/>
      <c r="F7" s="116"/>
      <c r="G7" s="116"/>
      <c r="H7" s="116"/>
      <c r="I7" s="117"/>
      <c r="J7" s="58"/>
      <c r="U7" s="4"/>
      <c r="V7" s="3"/>
      <c r="W7" s="3"/>
      <c r="X7" s="3"/>
      <c r="Y7" s="3"/>
      <c r="Z7" s="3"/>
      <c r="AA7" s="4"/>
      <c r="AB7" s="3"/>
    </row>
    <row r="8" spans="1:28" ht="35.15" customHeight="1" x14ac:dyDescent="0.3">
      <c r="B8" s="109" t="s">
        <v>23</v>
      </c>
      <c r="C8" s="110"/>
      <c r="D8" s="115"/>
      <c r="E8" s="116"/>
      <c r="F8" s="116"/>
      <c r="G8" s="116"/>
      <c r="H8" s="116"/>
      <c r="I8" s="117"/>
      <c r="J8" s="58"/>
      <c r="U8" s="4"/>
      <c r="V8" s="3"/>
      <c r="W8" s="3"/>
      <c r="X8" s="3"/>
      <c r="Y8" s="3"/>
      <c r="Z8" s="3"/>
      <c r="AA8" s="4"/>
      <c r="AB8" s="3"/>
    </row>
    <row r="9" spans="1:28" ht="35.15" customHeight="1" x14ac:dyDescent="0.3">
      <c r="B9" s="109" t="s">
        <v>24</v>
      </c>
      <c r="C9" s="110"/>
      <c r="D9" s="115"/>
      <c r="E9" s="116"/>
      <c r="F9" s="116"/>
      <c r="G9" s="116"/>
      <c r="H9" s="116"/>
      <c r="I9" s="117"/>
      <c r="J9" s="58"/>
      <c r="U9" s="4"/>
      <c r="V9" s="3"/>
      <c r="W9" s="3"/>
      <c r="X9" s="3"/>
      <c r="Y9" s="3"/>
      <c r="Z9" s="3"/>
      <c r="AA9" s="4"/>
      <c r="AB9" s="3"/>
    </row>
    <row r="10" spans="1:28" ht="35.15" customHeight="1" thickBot="1" x14ac:dyDescent="0.35">
      <c r="B10" s="109" t="s">
        <v>25</v>
      </c>
      <c r="C10" s="110"/>
      <c r="D10" s="111"/>
      <c r="E10" s="112"/>
      <c r="F10" s="112"/>
      <c r="G10" s="112"/>
      <c r="H10" s="112"/>
      <c r="I10" s="113"/>
      <c r="J10" s="59"/>
      <c r="U10" s="4"/>
      <c r="V10" s="3"/>
      <c r="W10" s="3"/>
      <c r="X10" s="3"/>
      <c r="Y10" s="3"/>
      <c r="Z10" s="3"/>
      <c r="AA10" s="4"/>
      <c r="AB10" s="3"/>
    </row>
    <row r="11" spans="1:28" ht="15" customHeight="1" thickTop="1" x14ac:dyDescent="0.3">
      <c r="U11" s="4"/>
      <c r="V11" s="3"/>
      <c r="W11" s="3"/>
      <c r="X11" s="3"/>
      <c r="Y11" s="3"/>
      <c r="Z11" s="3"/>
      <c r="AA11" s="4"/>
      <c r="AB11" s="3"/>
    </row>
    <row r="12" spans="1:28" ht="15" customHeight="1" x14ac:dyDescent="0.3">
      <c r="B12" s="61" t="s">
        <v>10</v>
      </c>
      <c r="C12" s="33" t="s">
        <v>26</v>
      </c>
      <c r="U12" s="4"/>
      <c r="V12" s="3"/>
      <c r="W12" s="3"/>
      <c r="X12" s="3"/>
      <c r="Y12" s="3"/>
      <c r="Z12" s="3"/>
      <c r="AA12" s="4"/>
      <c r="AB12" s="3"/>
    </row>
    <row r="13" spans="1:28" ht="15" customHeight="1" x14ac:dyDescent="0.3">
      <c r="B13" s="61" t="s">
        <v>12</v>
      </c>
      <c r="C13" s="33" t="s">
        <v>27</v>
      </c>
      <c r="U13" s="4"/>
      <c r="V13" s="3"/>
      <c r="W13" s="3"/>
      <c r="X13" s="3"/>
      <c r="Y13" s="3"/>
      <c r="Z13" s="3"/>
      <c r="AA13" s="4"/>
      <c r="AB13" s="3"/>
    </row>
    <row r="14" spans="1:28" ht="15" customHeight="1" x14ac:dyDescent="0.3">
      <c r="U14" s="4"/>
      <c r="V14" s="3"/>
      <c r="W14" s="3"/>
      <c r="X14" s="3"/>
      <c r="Y14" s="3"/>
      <c r="Z14" s="3"/>
      <c r="AA14" s="4"/>
      <c r="AB14" s="3"/>
    </row>
    <row r="15" spans="1:28" s="3" customFormat="1" ht="64.5" customHeight="1" thickBot="1" x14ac:dyDescent="0.35">
      <c r="A15" s="20" t="s">
        <v>14</v>
      </c>
      <c r="B15" s="20" t="s">
        <v>4</v>
      </c>
      <c r="C15" s="13" t="str">
        <f>B6</f>
        <v>Level 1: Fee for Service (FFS) with no link to quality and value</v>
      </c>
      <c r="D15" s="13" t="str">
        <f>B7</f>
        <v>Level 2: FFS with link to quality and value</v>
      </c>
      <c r="E15" s="13" t="str">
        <f>B8</f>
        <v>Level 3: APMs with shared savings or shared risk</v>
      </c>
      <c r="F15" s="13" t="str">
        <f>B9</f>
        <v>Level 4: Population-based Payment (including capitation)</v>
      </c>
      <c r="G15" s="13" t="str">
        <f>B10</f>
        <v xml:space="preserve">Other: </v>
      </c>
      <c r="H15" s="13" t="s">
        <v>16</v>
      </c>
      <c r="U15" s="4"/>
      <c r="V15"/>
      <c r="W15"/>
      <c r="X15"/>
      <c r="Y15"/>
      <c r="Z15"/>
      <c r="AA15" s="4"/>
      <c r="AB15"/>
    </row>
    <row r="16" spans="1:28" ht="15" customHeight="1" thickTop="1" x14ac:dyDescent="0.3">
      <c r="A16" s="88">
        <v>2015</v>
      </c>
      <c r="B16" s="19">
        <v>42492</v>
      </c>
      <c r="C16" s="38"/>
      <c r="D16" s="39"/>
      <c r="E16" s="39"/>
      <c r="F16" s="39"/>
      <c r="G16" s="39"/>
      <c r="H16" s="67"/>
      <c r="U16" s="4"/>
      <c r="AA16" s="4"/>
    </row>
    <row r="17" spans="1:27" ht="15" customHeight="1" x14ac:dyDescent="0.3">
      <c r="A17" s="88">
        <v>2016</v>
      </c>
      <c r="B17" s="14">
        <v>42857</v>
      </c>
      <c r="C17" s="40"/>
      <c r="D17" s="41"/>
      <c r="E17" s="41"/>
      <c r="F17" s="41"/>
      <c r="G17" s="41"/>
      <c r="H17" s="68"/>
      <c r="U17" s="4"/>
      <c r="AA17" s="4"/>
    </row>
    <row r="18" spans="1:27" ht="15" customHeight="1" x14ac:dyDescent="0.3">
      <c r="A18" s="88">
        <v>2017</v>
      </c>
      <c r="B18" s="14">
        <v>43222</v>
      </c>
      <c r="C18" s="40"/>
      <c r="D18" s="41"/>
      <c r="E18" s="41"/>
      <c r="F18" s="41"/>
      <c r="G18" s="41"/>
      <c r="H18" s="69"/>
      <c r="AA18" s="4"/>
    </row>
    <row r="19" spans="1:27" ht="15" customHeight="1" x14ac:dyDescent="0.25">
      <c r="A19" s="88">
        <v>2018</v>
      </c>
      <c r="B19" s="14">
        <v>43587</v>
      </c>
      <c r="C19" s="40"/>
      <c r="D19" s="41"/>
      <c r="E19" s="41"/>
      <c r="F19" s="41"/>
      <c r="G19" s="41"/>
      <c r="H19" s="69"/>
    </row>
    <row r="20" spans="1:27" ht="15" customHeight="1" x14ac:dyDescent="0.25">
      <c r="A20" s="88">
        <v>2019</v>
      </c>
      <c r="B20" s="14">
        <v>43953</v>
      </c>
      <c r="C20" s="42"/>
      <c r="D20" s="43"/>
      <c r="E20" s="43"/>
      <c r="F20" s="43"/>
      <c r="G20" s="43"/>
      <c r="H20" s="70"/>
    </row>
    <row r="21" spans="1:27" ht="15" customHeight="1" x14ac:dyDescent="0.25">
      <c r="A21" s="88">
        <v>2020</v>
      </c>
      <c r="B21" s="14">
        <v>44318</v>
      </c>
      <c r="C21" s="42"/>
      <c r="D21" s="43"/>
      <c r="E21" s="43"/>
      <c r="F21" s="43"/>
      <c r="G21" s="43"/>
      <c r="H21" s="70"/>
    </row>
    <row r="22" spans="1:27" ht="15" customHeight="1" thickBot="1" x14ac:dyDescent="0.3">
      <c r="A22" s="88">
        <v>2021</v>
      </c>
      <c r="B22" s="14">
        <v>44683</v>
      </c>
      <c r="C22" s="92"/>
      <c r="D22" s="93"/>
      <c r="E22" s="93"/>
      <c r="F22" s="93"/>
      <c r="G22" s="93"/>
      <c r="H22" s="94"/>
    </row>
    <row r="23" spans="1:27" ht="15" customHeight="1" thickTop="1" x14ac:dyDescent="0.25"/>
    <row r="24" spans="1:27" ht="175.4" customHeight="1" x14ac:dyDescent="0.25">
      <c r="B24" s="103" t="s">
        <v>7</v>
      </c>
      <c r="C24" s="104"/>
      <c r="D24" s="104"/>
      <c r="E24" s="104"/>
      <c r="F24" s="104"/>
      <c r="G24" s="104"/>
      <c r="H24" s="105"/>
    </row>
    <row r="25" spans="1:27" ht="15" customHeight="1" x14ac:dyDescent="0.25">
      <c r="B25" s="5"/>
      <c r="C25" s="5"/>
      <c r="D25" s="5"/>
      <c r="E25" s="5"/>
      <c r="F25" s="5"/>
      <c r="G25" s="5"/>
      <c r="H25" s="5"/>
    </row>
    <row r="26" spans="1:27" ht="15" customHeight="1" x14ac:dyDescent="0.25">
      <c r="B26" s="5"/>
      <c r="C26" s="5"/>
      <c r="D26" s="5"/>
      <c r="E26" s="5"/>
      <c r="F26" s="5"/>
      <c r="G26" s="5"/>
      <c r="H26" s="5"/>
    </row>
    <row r="27" spans="1:27" ht="13" x14ac:dyDescent="0.25">
      <c r="B27" s="5"/>
      <c r="C27" s="5"/>
      <c r="D27" s="5"/>
      <c r="E27" s="5"/>
      <c r="F27" s="5"/>
      <c r="G27" s="5"/>
      <c r="H27" s="5"/>
    </row>
    <row r="28" spans="1:27" ht="13" x14ac:dyDescent="0.25">
      <c r="B28" s="5"/>
      <c r="C28" s="5"/>
      <c r="D28" s="5"/>
      <c r="E28" s="5"/>
      <c r="F28" s="5"/>
      <c r="G28" s="5"/>
      <c r="H28" s="5"/>
    </row>
    <row r="29" spans="1:27" ht="13" x14ac:dyDescent="0.25">
      <c r="B29" s="5"/>
      <c r="C29" s="5"/>
      <c r="D29" s="5"/>
      <c r="E29" s="5"/>
      <c r="F29" s="5"/>
      <c r="G29" s="5"/>
      <c r="H29" s="5"/>
    </row>
    <row r="30" spans="1:27" ht="13" x14ac:dyDescent="0.25">
      <c r="B30" s="5"/>
      <c r="C30" s="5"/>
      <c r="D30" s="5"/>
      <c r="E30" s="5"/>
      <c r="F30" s="5"/>
      <c r="G30" s="5"/>
      <c r="H30" s="5"/>
    </row>
    <row r="31" spans="1:27" ht="13" x14ac:dyDescent="0.25">
      <c r="B31" s="5"/>
      <c r="C31" s="5"/>
      <c r="D31" s="5"/>
      <c r="E31" s="5"/>
      <c r="F31" s="5"/>
      <c r="G31" s="5"/>
      <c r="H31" s="5"/>
    </row>
    <row r="32" spans="1:27" ht="13" x14ac:dyDescent="0.25">
      <c r="B32" s="5"/>
      <c r="C32" s="5"/>
      <c r="D32" s="5"/>
      <c r="E32" s="5"/>
      <c r="F32" s="5"/>
      <c r="G32" s="5"/>
      <c r="H32" s="5"/>
    </row>
    <row r="33" spans="2:8" ht="13" x14ac:dyDescent="0.25">
      <c r="B33" s="5"/>
      <c r="C33" s="5"/>
      <c r="D33" s="5"/>
      <c r="E33" s="5"/>
      <c r="F33" s="5"/>
      <c r="G33" s="5"/>
      <c r="H33" s="5"/>
    </row>
    <row r="34" spans="2:8" ht="13" x14ac:dyDescent="0.25">
      <c r="B34" s="5"/>
      <c r="C34" s="5"/>
      <c r="D34" s="5"/>
      <c r="E34" s="5"/>
      <c r="F34" s="5"/>
      <c r="G34" s="5"/>
      <c r="H34" s="5"/>
    </row>
  </sheetData>
  <sheetProtection formatCells="0" formatColumns="0" formatRows="0"/>
  <mergeCells count="15">
    <mergeCell ref="A3:Z3"/>
    <mergeCell ref="B4:J4"/>
    <mergeCell ref="B5:C5"/>
    <mergeCell ref="D5:I5"/>
    <mergeCell ref="B6:C6"/>
    <mergeCell ref="D6:I6"/>
    <mergeCell ref="B10:C10"/>
    <mergeCell ref="D10:I10"/>
    <mergeCell ref="B24:H24"/>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51F2C-B1A3-4598-847F-93AC815E6C93}">
  <sheetPr>
    <tabColor rgb="FFCCFFFF"/>
  </sheetPr>
  <dimension ref="A1:AB34"/>
  <sheetViews>
    <sheetView showGridLines="0" view="pageBreakPreview" zoomScale="90" zoomScaleNormal="100" zoomScaleSheetLayoutView="90" workbookViewId="0">
      <selection activeCell="A3" sqref="A3:Z3"/>
    </sheetView>
  </sheetViews>
  <sheetFormatPr defaultRowHeight="12.5" x14ac:dyDescent="0.25"/>
  <cols>
    <col min="1" max="9" width="15.54296875" customWidth="1"/>
    <col min="10" max="10" width="35.54296875" customWidth="1"/>
  </cols>
  <sheetData>
    <row r="1" spans="1:28" s="6" customFormat="1" ht="30.75" customHeight="1" thickBot="1" x14ac:dyDescent="0.3">
      <c r="A1" s="7" t="s">
        <v>114</v>
      </c>
      <c r="B1" s="9"/>
      <c r="C1" s="9"/>
      <c r="D1" s="9"/>
      <c r="E1" s="9"/>
      <c r="F1" s="9"/>
      <c r="G1" s="9"/>
      <c r="H1" s="9"/>
      <c r="I1" s="9"/>
      <c r="J1" s="9"/>
      <c r="K1" s="9"/>
      <c r="L1" s="9"/>
      <c r="M1" s="9"/>
      <c r="N1" s="9"/>
      <c r="O1" s="9"/>
      <c r="P1" s="9"/>
      <c r="Q1" s="9"/>
      <c r="R1" s="9"/>
      <c r="S1" s="9"/>
      <c r="T1" s="9"/>
      <c r="U1" s="9"/>
      <c r="V1" s="9"/>
      <c r="W1" s="9"/>
      <c r="X1" s="9"/>
      <c r="Y1" s="9"/>
      <c r="Z1" s="9"/>
      <c r="AA1" s="30"/>
      <c r="AB1" s="30"/>
    </row>
    <row r="2" spans="1:28" ht="26.25" customHeight="1" x14ac:dyDescent="0.25">
      <c r="A2" s="1" t="s">
        <v>75</v>
      </c>
    </row>
    <row r="3" spans="1:28" ht="40.4" customHeight="1" x14ac:dyDescent="0.3">
      <c r="A3" s="107" t="s">
        <v>119</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4"/>
    </row>
    <row r="4" spans="1:28" s="33" customFormat="1" ht="45" customHeight="1" x14ac:dyDescent="0.25">
      <c r="B4" s="114" t="s">
        <v>17</v>
      </c>
      <c r="C4" s="114"/>
      <c r="D4" s="114"/>
      <c r="E4" s="114"/>
      <c r="F4" s="114"/>
      <c r="G4" s="114"/>
      <c r="H4" s="114"/>
      <c r="I4" s="114"/>
      <c r="J4" s="114"/>
      <c r="K4" s="65"/>
      <c r="L4" s="65"/>
      <c r="M4" s="65"/>
      <c r="U4" s="34"/>
      <c r="V4" s="35"/>
      <c r="W4" s="35"/>
      <c r="X4" s="35"/>
      <c r="Y4" s="35"/>
      <c r="Z4" s="35"/>
      <c r="AA4" s="34"/>
      <c r="AB4" s="35"/>
    </row>
    <row r="5" spans="1:28" s="21" customFormat="1" ht="25.4" customHeight="1" thickBot="1" x14ac:dyDescent="0.3">
      <c r="B5" s="118" t="s">
        <v>18</v>
      </c>
      <c r="C5" s="118"/>
      <c r="D5" s="119" t="s">
        <v>19</v>
      </c>
      <c r="E5" s="119"/>
      <c r="F5" s="119"/>
      <c r="G5" s="119"/>
      <c r="H5" s="119"/>
      <c r="I5" s="119"/>
      <c r="J5" s="36" t="s">
        <v>30</v>
      </c>
      <c r="U5" s="37"/>
      <c r="V5" s="32"/>
      <c r="W5" s="32"/>
      <c r="X5" s="32"/>
      <c r="Y5" s="32"/>
      <c r="Z5" s="32"/>
      <c r="AA5" s="37"/>
      <c r="AB5" s="32"/>
    </row>
    <row r="6" spans="1:28" ht="35.15" customHeight="1" thickTop="1" x14ac:dyDescent="0.3">
      <c r="B6" s="109" t="s">
        <v>21</v>
      </c>
      <c r="C6" s="110"/>
      <c r="D6" s="120"/>
      <c r="E6" s="121"/>
      <c r="F6" s="121"/>
      <c r="G6" s="121"/>
      <c r="H6" s="121"/>
      <c r="I6" s="122"/>
      <c r="J6" s="57"/>
      <c r="U6" s="4"/>
      <c r="V6" s="3"/>
      <c r="W6" s="3"/>
      <c r="X6" s="3"/>
      <c r="Y6" s="3"/>
      <c r="Z6" s="3"/>
      <c r="AA6" s="4"/>
      <c r="AB6" s="3"/>
    </row>
    <row r="7" spans="1:28" ht="35.15" customHeight="1" x14ac:dyDescent="0.3">
      <c r="B7" s="109" t="s">
        <v>22</v>
      </c>
      <c r="C7" s="110"/>
      <c r="D7" s="115"/>
      <c r="E7" s="116"/>
      <c r="F7" s="116"/>
      <c r="G7" s="116"/>
      <c r="H7" s="116"/>
      <c r="I7" s="117"/>
      <c r="J7" s="58"/>
      <c r="U7" s="4"/>
      <c r="V7" s="3"/>
      <c r="W7" s="3"/>
      <c r="X7" s="3"/>
      <c r="Y7" s="3"/>
      <c r="Z7" s="3"/>
      <c r="AA7" s="4"/>
      <c r="AB7" s="3"/>
    </row>
    <row r="8" spans="1:28" ht="35.15" customHeight="1" x14ac:dyDescent="0.3">
      <c r="B8" s="109" t="s">
        <v>23</v>
      </c>
      <c r="C8" s="110"/>
      <c r="D8" s="115"/>
      <c r="E8" s="116"/>
      <c r="F8" s="116"/>
      <c r="G8" s="116"/>
      <c r="H8" s="116"/>
      <c r="I8" s="117"/>
      <c r="J8" s="58"/>
      <c r="U8" s="4"/>
      <c r="V8" s="3"/>
      <c r="W8" s="3"/>
      <c r="X8" s="3"/>
      <c r="Y8" s="3"/>
      <c r="Z8" s="3"/>
      <c r="AA8" s="4"/>
      <c r="AB8" s="3"/>
    </row>
    <row r="9" spans="1:28" ht="35.15" customHeight="1" x14ac:dyDescent="0.3">
      <c r="B9" s="109" t="s">
        <v>24</v>
      </c>
      <c r="C9" s="110"/>
      <c r="D9" s="115"/>
      <c r="E9" s="116"/>
      <c r="F9" s="116"/>
      <c r="G9" s="116"/>
      <c r="H9" s="116"/>
      <c r="I9" s="117"/>
      <c r="J9" s="58"/>
      <c r="U9" s="4"/>
      <c r="V9" s="3"/>
      <c r="W9" s="3"/>
      <c r="X9" s="3"/>
      <c r="Y9" s="3"/>
      <c r="Z9" s="3"/>
      <c r="AA9" s="4"/>
      <c r="AB9" s="3"/>
    </row>
    <row r="10" spans="1:28" ht="35.15" customHeight="1" thickBot="1" x14ac:dyDescent="0.35">
      <c r="B10" s="109" t="s">
        <v>25</v>
      </c>
      <c r="C10" s="110"/>
      <c r="D10" s="111"/>
      <c r="E10" s="112"/>
      <c r="F10" s="112"/>
      <c r="G10" s="112"/>
      <c r="H10" s="112"/>
      <c r="I10" s="113"/>
      <c r="J10" s="59"/>
      <c r="U10" s="4"/>
      <c r="V10" s="3"/>
      <c r="W10" s="3"/>
      <c r="X10" s="3"/>
      <c r="Y10" s="3"/>
      <c r="Z10" s="3"/>
      <c r="AA10" s="4"/>
      <c r="AB10" s="3"/>
    </row>
    <row r="11" spans="1:28" ht="15" customHeight="1" thickTop="1" x14ac:dyDescent="0.3">
      <c r="U11" s="4"/>
      <c r="V11" s="3"/>
      <c r="W11" s="3"/>
      <c r="X11" s="3"/>
      <c r="Y11" s="3"/>
      <c r="Z11" s="3"/>
      <c r="AA11" s="4"/>
      <c r="AB11" s="3"/>
    </row>
    <row r="12" spans="1:28" ht="15" customHeight="1" x14ac:dyDescent="0.3">
      <c r="B12" s="61" t="s">
        <v>10</v>
      </c>
      <c r="C12" s="33" t="s">
        <v>26</v>
      </c>
      <c r="U12" s="4"/>
      <c r="V12" s="3"/>
      <c r="W12" s="3"/>
      <c r="X12" s="3"/>
      <c r="Y12" s="3"/>
      <c r="Z12" s="3"/>
      <c r="AA12" s="4"/>
      <c r="AB12" s="3"/>
    </row>
    <row r="13" spans="1:28" ht="15" customHeight="1" x14ac:dyDescent="0.3">
      <c r="B13" s="61" t="s">
        <v>12</v>
      </c>
      <c r="C13" s="33" t="s">
        <v>27</v>
      </c>
      <c r="U13" s="4"/>
      <c r="V13" s="3"/>
      <c r="W13" s="3"/>
      <c r="X13" s="3"/>
      <c r="Y13" s="3"/>
      <c r="Z13" s="3"/>
      <c r="AA13" s="4"/>
      <c r="AB13" s="3"/>
    </row>
    <row r="14" spans="1:28" ht="15" customHeight="1" x14ac:dyDescent="0.3">
      <c r="U14" s="4"/>
      <c r="V14" s="3"/>
      <c r="W14" s="3"/>
      <c r="X14" s="3"/>
      <c r="Y14" s="3"/>
      <c r="Z14" s="3"/>
      <c r="AA14" s="4"/>
      <c r="AB14" s="3"/>
    </row>
    <row r="15" spans="1:28" s="3" customFormat="1" ht="64.5" customHeight="1" thickBot="1" x14ac:dyDescent="0.35">
      <c r="A15" s="20" t="s">
        <v>14</v>
      </c>
      <c r="B15" s="20" t="s">
        <v>4</v>
      </c>
      <c r="C15" s="13" t="str">
        <f>B6</f>
        <v>Level 1: Fee for Service (FFS) with no link to quality and value</v>
      </c>
      <c r="D15" s="13" t="str">
        <f>B7</f>
        <v>Level 2: FFS with link to quality and value</v>
      </c>
      <c r="E15" s="13" t="str">
        <f>B8</f>
        <v>Level 3: APMs with shared savings or shared risk</v>
      </c>
      <c r="F15" s="13" t="str">
        <f>B9</f>
        <v>Level 4: Population-based Payment (including capitation)</v>
      </c>
      <c r="G15" s="13" t="str">
        <f>B10</f>
        <v xml:space="preserve">Other: </v>
      </c>
      <c r="H15" s="13" t="s">
        <v>16</v>
      </c>
      <c r="U15" s="4"/>
      <c r="V15"/>
      <c r="W15"/>
      <c r="X15"/>
      <c r="Y15"/>
      <c r="Z15"/>
      <c r="AA15" s="4"/>
      <c r="AB15"/>
    </row>
    <row r="16" spans="1:28" ht="15" customHeight="1" thickTop="1" x14ac:dyDescent="0.3">
      <c r="A16" s="88">
        <v>2015</v>
      </c>
      <c r="B16" s="19">
        <v>42492</v>
      </c>
      <c r="C16" s="38"/>
      <c r="D16" s="39"/>
      <c r="E16" s="39"/>
      <c r="F16" s="39"/>
      <c r="G16" s="39"/>
      <c r="H16" s="67"/>
      <c r="U16" s="4"/>
      <c r="AA16" s="4"/>
    </row>
    <row r="17" spans="1:27" ht="15" customHeight="1" x14ac:dyDescent="0.3">
      <c r="A17" s="88">
        <v>2016</v>
      </c>
      <c r="B17" s="14">
        <v>42857</v>
      </c>
      <c r="C17" s="40"/>
      <c r="D17" s="41"/>
      <c r="E17" s="41"/>
      <c r="F17" s="41"/>
      <c r="G17" s="41"/>
      <c r="H17" s="68"/>
      <c r="U17" s="4"/>
      <c r="AA17" s="4"/>
    </row>
    <row r="18" spans="1:27" ht="15" customHeight="1" x14ac:dyDescent="0.3">
      <c r="A18" s="88">
        <v>2017</v>
      </c>
      <c r="B18" s="14">
        <v>43222</v>
      </c>
      <c r="C18" s="40"/>
      <c r="D18" s="41"/>
      <c r="E18" s="41"/>
      <c r="F18" s="41"/>
      <c r="G18" s="41"/>
      <c r="H18" s="69"/>
      <c r="AA18" s="4"/>
    </row>
    <row r="19" spans="1:27" ht="15" customHeight="1" x14ac:dyDescent="0.25">
      <c r="A19" s="88">
        <v>2018</v>
      </c>
      <c r="B19" s="14">
        <v>43587</v>
      </c>
      <c r="C19" s="40"/>
      <c r="D19" s="41"/>
      <c r="E19" s="41"/>
      <c r="F19" s="41"/>
      <c r="G19" s="41"/>
      <c r="H19" s="69"/>
    </row>
    <row r="20" spans="1:27" ht="15" customHeight="1" x14ac:dyDescent="0.25">
      <c r="A20" s="88">
        <v>2019</v>
      </c>
      <c r="B20" s="14">
        <v>43953</v>
      </c>
      <c r="C20" s="42"/>
      <c r="D20" s="43"/>
      <c r="E20" s="43"/>
      <c r="F20" s="43"/>
      <c r="G20" s="43"/>
      <c r="H20" s="70"/>
    </row>
    <row r="21" spans="1:27" ht="15" customHeight="1" x14ac:dyDescent="0.25">
      <c r="A21" s="88">
        <v>2020</v>
      </c>
      <c r="B21" s="14">
        <v>44318</v>
      </c>
      <c r="C21" s="42"/>
      <c r="D21" s="43"/>
      <c r="E21" s="43"/>
      <c r="F21" s="43"/>
      <c r="G21" s="43"/>
      <c r="H21" s="70"/>
    </row>
    <row r="22" spans="1:27" ht="15" customHeight="1" thickBot="1" x14ac:dyDescent="0.3">
      <c r="A22" s="88">
        <v>2021</v>
      </c>
      <c r="B22" s="14">
        <v>44683</v>
      </c>
      <c r="C22" s="92"/>
      <c r="D22" s="93"/>
      <c r="E22" s="93"/>
      <c r="F22" s="93"/>
      <c r="G22" s="93"/>
      <c r="H22" s="94"/>
    </row>
    <row r="23" spans="1:27" ht="15" customHeight="1" thickTop="1" x14ac:dyDescent="0.25"/>
    <row r="24" spans="1:27" ht="175.4" customHeight="1" x14ac:dyDescent="0.25">
      <c r="B24" s="103" t="s">
        <v>7</v>
      </c>
      <c r="C24" s="104"/>
      <c r="D24" s="104"/>
      <c r="E24" s="104"/>
      <c r="F24" s="104"/>
      <c r="G24" s="104"/>
      <c r="H24" s="105"/>
    </row>
    <row r="25" spans="1:27" ht="15" customHeight="1" x14ac:dyDescent="0.25">
      <c r="B25" s="5"/>
      <c r="C25" s="5"/>
      <c r="D25" s="5"/>
      <c r="E25" s="5"/>
      <c r="F25" s="5"/>
      <c r="G25" s="5"/>
      <c r="H25" s="5"/>
    </row>
    <row r="26" spans="1:27" ht="15" customHeight="1" x14ac:dyDescent="0.25">
      <c r="B26" s="5"/>
      <c r="C26" s="5"/>
      <c r="D26" s="5"/>
      <c r="E26" s="5"/>
      <c r="F26" s="5"/>
      <c r="G26" s="5"/>
      <c r="H26" s="5"/>
    </row>
    <row r="27" spans="1:27" ht="13" x14ac:dyDescent="0.25">
      <c r="B27" s="5"/>
      <c r="C27" s="5"/>
      <c r="D27" s="5"/>
      <c r="E27" s="5"/>
      <c r="F27" s="5"/>
      <c r="G27" s="5"/>
      <c r="H27" s="5"/>
    </row>
    <row r="28" spans="1:27" ht="13" x14ac:dyDescent="0.25">
      <c r="B28" s="5"/>
      <c r="C28" s="5"/>
      <c r="D28" s="5"/>
      <c r="E28" s="5"/>
      <c r="F28" s="5"/>
      <c r="G28" s="5"/>
      <c r="H28" s="5"/>
    </row>
    <row r="29" spans="1:27" ht="13" x14ac:dyDescent="0.25">
      <c r="B29" s="5"/>
      <c r="C29" s="5"/>
      <c r="D29" s="5"/>
      <c r="E29" s="5"/>
      <c r="F29" s="5"/>
      <c r="G29" s="5"/>
      <c r="H29" s="5"/>
    </row>
    <row r="30" spans="1:27" ht="13" x14ac:dyDescent="0.25">
      <c r="B30" s="5"/>
      <c r="C30" s="5"/>
      <c r="D30" s="5"/>
      <c r="E30" s="5"/>
      <c r="F30" s="5"/>
      <c r="G30" s="5"/>
      <c r="H30" s="5"/>
    </row>
    <row r="31" spans="1:27" ht="13" x14ac:dyDescent="0.25">
      <c r="B31" s="5"/>
      <c r="C31" s="5"/>
      <c r="D31" s="5"/>
      <c r="E31" s="5"/>
      <c r="F31" s="5"/>
      <c r="G31" s="5"/>
      <c r="H31" s="5"/>
    </row>
    <row r="32" spans="1:27" ht="13" x14ac:dyDescent="0.25">
      <c r="B32" s="5"/>
      <c r="C32" s="5"/>
      <c r="D32" s="5"/>
      <c r="E32" s="5"/>
      <c r="F32" s="5"/>
      <c r="G32" s="5"/>
      <c r="H32" s="5"/>
    </row>
    <row r="33" spans="2:8" ht="13" x14ac:dyDescent="0.25">
      <c r="B33" s="5"/>
      <c r="C33" s="5"/>
      <c r="D33" s="5"/>
      <c r="E33" s="5"/>
      <c r="F33" s="5"/>
      <c r="G33" s="5"/>
      <c r="H33" s="5"/>
    </row>
    <row r="34" spans="2:8" ht="13" x14ac:dyDescent="0.25">
      <c r="B34" s="5"/>
      <c r="C34" s="5"/>
      <c r="D34" s="5"/>
      <c r="E34" s="5"/>
      <c r="F34" s="5"/>
      <c r="G34" s="5"/>
      <c r="H34" s="5"/>
    </row>
  </sheetData>
  <sheetProtection formatCells="0" formatColumns="0" formatRows="0"/>
  <mergeCells count="15">
    <mergeCell ref="A3:Z3"/>
    <mergeCell ref="B4:J4"/>
    <mergeCell ref="B5:C5"/>
    <mergeCell ref="D5:I5"/>
    <mergeCell ref="B6:C6"/>
    <mergeCell ref="D6:I6"/>
    <mergeCell ref="B10:C10"/>
    <mergeCell ref="D10:I10"/>
    <mergeCell ref="B24:H24"/>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CFFFF"/>
  </sheetPr>
  <dimension ref="A1:Z30"/>
  <sheetViews>
    <sheetView showGridLines="0" view="pageBreakPreview" zoomScale="90" zoomScaleNormal="100" zoomScaleSheetLayoutView="90" workbookViewId="0">
      <selection activeCell="A3" sqref="A3:Z3"/>
    </sheetView>
  </sheetViews>
  <sheetFormatPr defaultRowHeight="12.5" x14ac:dyDescent="0.25"/>
  <cols>
    <col min="1" max="8" width="17.54296875" customWidth="1"/>
  </cols>
  <sheetData>
    <row r="1" spans="1:26" s="6" customFormat="1" ht="30" customHeight="1" thickBot="1" x14ac:dyDescent="0.3">
      <c r="A1" s="7" t="s">
        <v>115</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76</v>
      </c>
    </row>
    <row r="3" spans="1:26" ht="55.4" customHeight="1" x14ac:dyDescent="0.25">
      <c r="A3" s="107" t="s">
        <v>64</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31</v>
      </c>
      <c r="D5" s="106"/>
      <c r="E5" s="106"/>
      <c r="F5" s="106"/>
      <c r="G5" s="106"/>
      <c r="H5" s="106"/>
      <c r="I5" s="106"/>
      <c r="J5" s="106"/>
      <c r="K5" s="106"/>
    </row>
    <row r="6" spans="1:26" s="6" customFormat="1" ht="15" customHeight="1" x14ac:dyDescent="0.25"/>
    <row r="7" spans="1:26" s="6" customFormat="1" ht="15" customHeight="1" x14ac:dyDescent="0.25">
      <c r="B7" s="60" t="s">
        <v>10</v>
      </c>
      <c r="C7" s="33" t="s">
        <v>32</v>
      </c>
    </row>
    <row r="8" spans="1:26" s="6" customFormat="1" ht="15" customHeight="1" x14ac:dyDescent="0.25">
      <c r="B8" s="60" t="s">
        <v>12</v>
      </c>
      <c r="C8" s="33" t="s">
        <v>33</v>
      </c>
    </row>
    <row r="9" spans="1:26" s="6" customFormat="1" ht="15" customHeight="1" x14ac:dyDescent="0.25"/>
    <row r="10" spans="1:26" ht="15" customHeight="1" x14ac:dyDescent="0.25">
      <c r="C10" s="54" t="s">
        <v>34</v>
      </c>
      <c r="D10" s="55"/>
      <c r="E10" s="55"/>
      <c r="F10" s="54" t="s">
        <v>35</v>
      </c>
      <c r="G10" s="55"/>
      <c r="H10" s="55"/>
    </row>
    <row r="11" spans="1:26" s="32" customFormat="1" ht="25.4" customHeight="1" thickBot="1" x14ac:dyDescent="0.3">
      <c r="A11" s="20" t="s">
        <v>14</v>
      </c>
      <c r="B11" s="20" t="s">
        <v>4</v>
      </c>
      <c r="C11" s="13" t="s">
        <v>15</v>
      </c>
      <c r="D11" s="13" t="s">
        <v>16</v>
      </c>
      <c r="E11" s="20" t="s">
        <v>36</v>
      </c>
      <c r="F11" s="13" t="s">
        <v>15</v>
      </c>
      <c r="G11" s="13" t="s">
        <v>16</v>
      </c>
      <c r="H11" s="20" t="s">
        <v>37</v>
      </c>
    </row>
    <row r="12" spans="1:26" ht="15" customHeight="1" thickTop="1" x14ac:dyDescent="0.25">
      <c r="A12" s="88">
        <v>2015</v>
      </c>
      <c r="B12" s="19">
        <v>42492</v>
      </c>
      <c r="C12" s="44"/>
      <c r="D12" s="45"/>
      <c r="E12" s="46" t="str">
        <f>IFERROR(C12/D12,"")</f>
        <v/>
      </c>
      <c r="F12" s="44"/>
      <c r="G12" s="45"/>
      <c r="H12" s="47" t="str">
        <f>IFERROR(F12/G12,"")</f>
        <v/>
      </c>
    </row>
    <row r="13" spans="1:26" ht="15" customHeight="1" x14ac:dyDescent="0.25">
      <c r="A13" s="88">
        <v>2016</v>
      </c>
      <c r="B13" s="14">
        <v>42857</v>
      </c>
      <c r="C13" s="48"/>
      <c r="D13" s="49"/>
      <c r="E13" s="50" t="str">
        <f t="shared" ref="E13:E15" si="0">IFERROR(C13/D13,"")</f>
        <v/>
      </c>
      <c r="F13" s="51"/>
      <c r="G13" s="52"/>
      <c r="H13" s="53" t="str">
        <f t="shared" ref="H13:H17" si="1">IFERROR(F13/G13,"")</f>
        <v/>
      </c>
    </row>
    <row r="14" spans="1:26" ht="15" customHeight="1" x14ac:dyDescent="0.25">
      <c r="A14" s="88">
        <v>2017</v>
      </c>
      <c r="B14" s="14">
        <v>43222</v>
      </c>
      <c r="C14" s="48"/>
      <c r="D14" s="49"/>
      <c r="E14" s="97" t="str">
        <f>IFERROR(C14/D14,"")</f>
        <v/>
      </c>
      <c r="F14" s="51"/>
      <c r="G14" s="52"/>
      <c r="H14" s="53" t="str">
        <f t="shared" si="1"/>
        <v/>
      </c>
    </row>
    <row r="15" spans="1:26" ht="15" customHeight="1" x14ac:dyDescent="0.25">
      <c r="A15" s="88">
        <v>2018</v>
      </c>
      <c r="B15" s="14">
        <v>43587</v>
      </c>
      <c r="C15" s="51"/>
      <c r="D15" s="52"/>
      <c r="E15" s="50" t="str">
        <f t="shared" si="0"/>
        <v/>
      </c>
      <c r="F15" s="51"/>
      <c r="G15" s="52"/>
      <c r="H15" s="53" t="str">
        <f t="shared" si="1"/>
        <v/>
      </c>
    </row>
    <row r="16" spans="1:26" ht="15" customHeight="1" x14ac:dyDescent="0.25">
      <c r="A16" s="88">
        <v>2019</v>
      </c>
      <c r="B16" s="14">
        <v>43953</v>
      </c>
      <c r="C16" s="51"/>
      <c r="D16" s="52"/>
      <c r="E16" s="50" t="str">
        <f t="shared" ref="E16:E17" si="2">IFERROR(C16/D16,"")</f>
        <v/>
      </c>
      <c r="F16" s="51"/>
      <c r="G16" s="52"/>
      <c r="H16" s="53" t="str">
        <f>IFERROR(F16/G16,"")</f>
        <v/>
      </c>
    </row>
    <row r="17" spans="1:8" ht="15" customHeight="1" x14ac:dyDescent="0.25">
      <c r="A17" s="88">
        <v>2020</v>
      </c>
      <c r="B17" s="14">
        <v>44318</v>
      </c>
      <c r="C17" s="51"/>
      <c r="D17" s="52"/>
      <c r="E17" s="50" t="str">
        <f t="shared" si="2"/>
        <v/>
      </c>
      <c r="F17" s="51"/>
      <c r="G17" s="52"/>
      <c r="H17" s="53" t="str">
        <f t="shared" si="1"/>
        <v/>
      </c>
    </row>
    <row r="18" spans="1:8" ht="15" customHeight="1" thickBot="1" x14ac:dyDescent="0.3">
      <c r="A18" s="88">
        <v>2021</v>
      </c>
      <c r="B18" s="14">
        <v>44683</v>
      </c>
      <c r="C18" s="95"/>
      <c r="D18" s="96"/>
      <c r="E18" s="97" t="str">
        <f>IFERROR(C18/D18,"")</f>
        <v/>
      </c>
      <c r="F18" s="95"/>
      <c r="G18" s="96"/>
      <c r="H18" s="89" t="str">
        <f t="shared" ref="H18" si="3">IFERROR(F18/G18,"")</f>
        <v/>
      </c>
    </row>
    <row r="19" spans="1:8" ht="15" customHeight="1" thickTop="1" x14ac:dyDescent="0.25"/>
    <row r="20" spans="1:8" ht="175.4" customHeight="1" x14ac:dyDescent="0.25">
      <c r="A20" s="103" t="s">
        <v>7</v>
      </c>
      <c r="B20" s="104"/>
      <c r="C20" s="104"/>
      <c r="D20" s="104"/>
      <c r="E20" s="104"/>
      <c r="F20" s="104"/>
      <c r="G20" s="104"/>
      <c r="H20" s="105"/>
    </row>
    <row r="21" spans="1:8" ht="13" x14ac:dyDescent="0.25">
      <c r="B21" s="5"/>
      <c r="C21" s="5"/>
      <c r="D21" s="5"/>
      <c r="E21" s="5"/>
      <c r="F21" s="5"/>
    </row>
    <row r="22" spans="1:8" ht="13" x14ac:dyDescent="0.25">
      <c r="B22" s="5"/>
      <c r="C22" s="5"/>
      <c r="D22" s="5"/>
      <c r="E22" s="5"/>
      <c r="F22" s="5"/>
    </row>
    <row r="23" spans="1:8" ht="13" x14ac:dyDescent="0.25">
      <c r="B23" s="5"/>
      <c r="C23" s="5"/>
      <c r="D23" s="5"/>
      <c r="E23" s="5"/>
      <c r="F23" s="5"/>
    </row>
    <row r="24" spans="1:8" ht="13" x14ac:dyDescent="0.25">
      <c r="B24" s="5"/>
      <c r="C24" s="5"/>
      <c r="D24" s="5"/>
      <c r="E24" s="5"/>
      <c r="F24" s="5"/>
    </row>
    <row r="25" spans="1:8" ht="13" x14ac:dyDescent="0.25">
      <c r="B25" s="5"/>
      <c r="C25" s="5"/>
      <c r="D25" s="5"/>
      <c r="E25" s="5"/>
      <c r="F25" s="5"/>
    </row>
    <row r="26" spans="1:8" ht="13" x14ac:dyDescent="0.25">
      <c r="B26" s="5"/>
      <c r="C26" s="5"/>
      <c r="D26" s="5"/>
      <c r="E26" s="5"/>
      <c r="F26" s="5"/>
    </row>
    <row r="27" spans="1:8" ht="13" x14ac:dyDescent="0.25">
      <c r="B27" s="5"/>
      <c r="C27" s="5"/>
      <c r="D27" s="5"/>
      <c r="E27" s="5"/>
      <c r="F27" s="5"/>
    </row>
    <row r="28" spans="1:8" ht="13" x14ac:dyDescent="0.25">
      <c r="B28" s="5"/>
      <c r="C28" s="5"/>
      <c r="D28" s="5"/>
      <c r="E28" s="5"/>
      <c r="F28" s="5"/>
    </row>
    <row r="29" spans="1:8" ht="13" x14ac:dyDescent="0.25">
      <c r="B29" s="5"/>
      <c r="C29" s="5"/>
      <c r="D29" s="5"/>
      <c r="E29" s="5"/>
      <c r="F29" s="5"/>
    </row>
    <row r="30" spans="1:8" ht="13" x14ac:dyDescent="0.25">
      <c r="B30" s="5"/>
      <c r="C30" s="5"/>
      <c r="D30" s="5"/>
      <c r="E30" s="5"/>
      <c r="F30" s="5"/>
    </row>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E13 H12:H15 H16:H17 E16:E17 E15"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B73D4-52AF-4E81-8122-F29FD5C2CC8F}">
  <sheetPr>
    <tabColor rgb="FFCCFFFF"/>
  </sheetPr>
  <dimension ref="A1:Z30"/>
  <sheetViews>
    <sheetView showGridLines="0" view="pageBreakPreview" zoomScale="90" zoomScaleNormal="100" zoomScaleSheetLayoutView="90" workbookViewId="0">
      <selection activeCell="A3" sqref="A3:Z3"/>
    </sheetView>
  </sheetViews>
  <sheetFormatPr defaultRowHeight="12.5" x14ac:dyDescent="0.25"/>
  <cols>
    <col min="1" max="8" width="17.54296875" customWidth="1"/>
  </cols>
  <sheetData>
    <row r="1" spans="1:26" s="6" customFormat="1" ht="30" customHeight="1" thickBot="1" x14ac:dyDescent="0.3">
      <c r="A1" s="7" t="s">
        <v>116</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77</v>
      </c>
    </row>
    <row r="3" spans="1:26" ht="55.4" customHeight="1" x14ac:dyDescent="0.25">
      <c r="A3" s="107" t="s">
        <v>63</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A4" s="6"/>
      <c r="B4" s="56" t="s">
        <v>0</v>
      </c>
      <c r="C4" s="108" t="s">
        <v>8</v>
      </c>
      <c r="D4" s="108"/>
      <c r="E4" s="108"/>
      <c r="F4" s="108"/>
      <c r="G4" s="108"/>
      <c r="H4" s="108"/>
      <c r="I4" s="108"/>
      <c r="J4" s="108"/>
      <c r="K4" s="108"/>
    </row>
    <row r="5" spans="1:26" ht="15" customHeight="1" x14ac:dyDescent="0.25">
      <c r="A5" s="6"/>
      <c r="B5" s="56" t="s">
        <v>2</v>
      </c>
      <c r="C5" s="106" t="s">
        <v>31</v>
      </c>
      <c r="D5" s="106"/>
      <c r="E5" s="106"/>
      <c r="F5" s="106"/>
      <c r="G5" s="106"/>
      <c r="H5" s="106"/>
      <c r="I5" s="106"/>
      <c r="J5" s="106"/>
      <c r="K5" s="106"/>
    </row>
    <row r="6" spans="1:26" ht="15" customHeight="1" x14ac:dyDescent="0.25">
      <c r="A6" s="6"/>
      <c r="B6" s="6"/>
      <c r="C6" s="6"/>
      <c r="D6" s="6"/>
      <c r="E6" s="6"/>
      <c r="F6" s="6"/>
      <c r="G6" s="6"/>
      <c r="H6" s="6"/>
      <c r="I6" s="6"/>
      <c r="J6" s="6"/>
      <c r="K6" s="6"/>
    </row>
    <row r="7" spans="1:26" ht="15" customHeight="1" x14ac:dyDescent="0.25">
      <c r="A7" s="6"/>
      <c r="B7" s="60" t="s">
        <v>10</v>
      </c>
      <c r="C7" s="33" t="s">
        <v>32</v>
      </c>
      <c r="D7" s="6"/>
      <c r="E7" s="6"/>
      <c r="F7" s="6"/>
      <c r="G7" s="6"/>
      <c r="H7" s="6"/>
      <c r="I7" s="6"/>
      <c r="J7" s="6"/>
      <c r="K7" s="6"/>
    </row>
    <row r="8" spans="1:26" ht="15" customHeight="1" x14ac:dyDescent="0.25">
      <c r="A8" s="6"/>
      <c r="B8" s="60" t="s">
        <v>12</v>
      </c>
      <c r="C8" s="33" t="s">
        <v>33</v>
      </c>
      <c r="D8" s="6"/>
      <c r="E8" s="6"/>
      <c r="F8" s="6"/>
      <c r="G8" s="6"/>
      <c r="H8" s="6"/>
      <c r="I8" s="6"/>
      <c r="J8" s="6"/>
      <c r="K8" s="6"/>
    </row>
    <row r="9" spans="1:26" ht="15" customHeight="1" x14ac:dyDescent="0.25"/>
    <row r="10" spans="1:26" ht="15" customHeight="1" x14ac:dyDescent="0.25">
      <c r="A10" s="21"/>
      <c r="B10" s="21"/>
      <c r="C10" s="54" t="s">
        <v>34</v>
      </c>
      <c r="D10" s="55"/>
      <c r="E10" s="55"/>
      <c r="F10" s="54" t="s">
        <v>35</v>
      </c>
      <c r="G10" s="55"/>
      <c r="H10" s="55"/>
    </row>
    <row r="11" spans="1:26" s="3" customFormat="1" ht="25.4" customHeight="1" thickBot="1" x14ac:dyDescent="0.3">
      <c r="A11" s="20" t="s">
        <v>14</v>
      </c>
      <c r="B11" s="20" t="s">
        <v>4</v>
      </c>
      <c r="C11" s="13" t="s">
        <v>15</v>
      </c>
      <c r="D11" s="13" t="s">
        <v>16</v>
      </c>
      <c r="E11" s="20" t="s">
        <v>36</v>
      </c>
      <c r="F11" s="13" t="s">
        <v>15</v>
      </c>
      <c r="G11" s="13" t="s">
        <v>16</v>
      </c>
      <c r="H11" s="20" t="s">
        <v>37</v>
      </c>
    </row>
    <row r="12" spans="1:26" ht="15" customHeight="1" thickTop="1" x14ac:dyDescent="0.25">
      <c r="A12" s="88">
        <v>2015</v>
      </c>
      <c r="B12" s="19">
        <v>42492</v>
      </c>
      <c r="C12" s="44"/>
      <c r="D12" s="45"/>
      <c r="E12" s="46" t="str">
        <f>IFERROR(C12/D12,"")</f>
        <v/>
      </c>
      <c r="F12" s="44"/>
      <c r="G12" s="45"/>
      <c r="H12" s="47" t="str">
        <f>IFERROR(F12/G12,"")</f>
        <v/>
      </c>
    </row>
    <row r="13" spans="1:26" ht="15" customHeight="1" x14ac:dyDescent="0.25">
      <c r="A13" s="88">
        <v>2016</v>
      </c>
      <c r="B13" s="14">
        <v>42857</v>
      </c>
      <c r="C13" s="48"/>
      <c r="D13" s="49"/>
      <c r="E13" s="50" t="str">
        <f t="shared" ref="E13:E17" si="0">IFERROR(C13/D13,"")</f>
        <v/>
      </c>
      <c r="F13" s="51"/>
      <c r="G13" s="52"/>
      <c r="H13" s="53" t="str">
        <f t="shared" ref="H13:H17" si="1">IFERROR(F13/G13,"")</f>
        <v/>
      </c>
    </row>
    <row r="14" spans="1:26" ht="15" customHeight="1" x14ac:dyDescent="0.25">
      <c r="A14" s="88">
        <v>2017</v>
      </c>
      <c r="B14" s="14">
        <v>43222</v>
      </c>
      <c r="C14" s="48"/>
      <c r="D14" s="49"/>
      <c r="E14" s="50" t="str">
        <f t="shared" si="0"/>
        <v/>
      </c>
      <c r="F14" s="51"/>
      <c r="G14" s="52"/>
      <c r="H14" s="53" t="str">
        <f t="shared" si="1"/>
        <v/>
      </c>
    </row>
    <row r="15" spans="1:26" ht="15" customHeight="1" x14ac:dyDescent="0.25">
      <c r="A15" s="88">
        <v>2018</v>
      </c>
      <c r="B15" s="14">
        <v>43587</v>
      </c>
      <c r="C15" s="51"/>
      <c r="D15" s="52"/>
      <c r="E15" s="50" t="str">
        <f>IFERROR(C15/D15,"")</f>
        <v/>
      </c>
      <c r="F15" s="51"/>
      <c r="G15" s="52"/>
      <c r="H15" s="53" t="str">
        <f t="shared" si="1"/>
        <v/>
      </c>
    </row>
    <row r="16" spans="1:26" ht="15" customHeight="1" x14ac:dyDescent="0.25">
      <c r="A16" s="88">
        <v>2019</v>
      </c>
      <c r="B16" s="14">
        <v>43953</v>
      </c>
      <c r="C16" s="51"/>
      <c r="D16" s="52"/>
      <c r="E16" s="50" t="str">
        <f t="shared" si="0"/>
        <v/>
      </c>
      <c r="F16" s="51"/>
      <c r="G16" s="52"/>
      <c r="H16" s="53" t="str">
        <f>IFERROR(F16/G16,"")</f>
        <v/>
      </c>
    </row>
    <row r="17" spans="1:8" ht="15" customHeight="1" x14ac:dyDescent="0.25">
      <c r="A17" s="88">
        <v>2020</v>
      </c>
      <c r="B17" s="14">
        <v>44318</v>
      </c>
      <c r="C17" s="51"/>
      <c r="D17" s="52"/>
      <c r="E17" s="50" t="str">
        <f t="shared" si="0"/>
        <v/>
      </c>
      <c r="F17" s="51"/>
      <c r="G17" s="52"/>
      <c r="H17" s="53" t="str">
        <f t="shared" si="1"/>
        <v/>
      </c>
    </row>
    <row r="18" spans="1:8" ht="15" customHeight="1" thickBot="1" x14ac:dyDescent="0.3">
      <c r="A18" s="88">
        <v>2021</v>
      </c>
      <c r="B18" s="14">
        <v>44683</v>
      </c>
      <c r="C18" s="95"/>
      <c r="D18" s="96"/>
      <c r="E18" s="97" t="str">
        <f>IFERROR(C18/D18,"")</f>
        <v/>
      </c>
      <c r="F18" s="95"/>
      <c r="G18" s="96"/>
      <c r="H18" s="89" t="str">
        <f t="shared" ref="H18" si="2">IFERROR(F18/G18,"")</f>
        <v/>
      </c>
    </row>
    <row r="19" spans="1:8" ht="15" customHeight="1" thickTop="1" x14ac:dyDescent="0.25"/>
    <row r="20" spans="1:8" ht="175.4" customHeight="1" x14ac:dyDescent="0.25">
      <c r="A20" s="103" t="s">
        <v>7</v>
      </c>
      <c r="B20" s="104"/>
      <c r="C20" s="104"/>
      <c r="D20" s="104"/>
      <c r="E20" s="104"/>
      <c r="F20" s="104"/>
      <c r="G20" s="104"/>
      <c r="H20" s="105"/>
    </row>
    <row r="21" spans="1:8" ht="15" customHeight="1" x14ac:dyDescent="0.25">
      <c r="B21" s="5"/>
      <c r="C21" s="5"/>
      <c r="D21" s="5"/>
      <c r="E21" s="5"/>
      <c r="F21" s="5"/>
    </row>
    <row r="22" spans="1:8" ht="15" customHeight="1" x14ac:dyDescent="0.25">
      <c r="B22" s="5"/>
      <c r="C22" s="5"/>
      <c r="D22" s="5"/>
      <c r="E22" s="5"/>
      <c r="F22" s="5"/>
    </row>
    <row r="23" spans="1:8" ht="13" x14ac:dyDescent="0.25">
      <c r="B23" s="5"/>
      <c r="C23" s="5"/>
      <c r="D23" s="5"/>
      <c r="E23" s="5"/>
      <c r="F23" s="5"/>
    </row>
    <row r="24" spans="1:8" ht="13" x14ac:dyDescent="0.25">
      <c r="B24" s="5"/>
      <c r="C24" s="5"/>
      <c r="D24" s="5"/>
      <c r="E24" s="5"/>
      <c r="F24" s="5"/>
    </row>
    <row r="25" spans="1:8" ht="13" x14ac:dyDescent="0.25">
      <c r="B25" s="5"/>
      <c r="C25" s="5"/>
      <c r="D25" s="5"/>
      <c r="E25" s="5"/>
      <c r="F25" s="5"/>
    </row>
    <row r="26" spans="1:8" ht="13" x14ac:dyDescent="0.25">
      <c r="B26" s="5"/>
      <c r="C26" s="5"/>
      <c r="D26" s="5"/>
      <c r="E26" s="5"/>
      <c r="F26" s="5"/>
    </row>
    <row r="27" spans="1:8" ht="13" x14ac:dyDescent="0.25">
      <c r="B27" s="5"/>
      <c r="C27" s="5"/>
      <c r="D27" s="5"/>
      <c r="E27" s="5"/>
      <c r="F27" s="5"/>
    </row>
    <row r="28" spans="1:8" ht="13" x14ac:dyDescent="0.25">
      <c r="B28" s="5"/>
      <c r="C28" s="5"/>
      <c r="D28" s="5"/>
      <c r="E28" s="5"/>
      <c r="F28" s="5"/>
    </row>
    <row r="29" spans="1:8" ht="13" x14ac:dyDescent="0.25">
      <c r="B29" s="5"/>
      <c r="C29" s="5"/>
      <c r="D29" s="5"/>
      <c r="E29" s="5"/>
      <c r="F29" s="5"/>
    </row>
    <row r="30" spans="1:8" ht="13" x14ac:dyDescent="0.25">
      <c r="B30" s="5"/>
      <c r="C30" s="5"/>
      <c r="D30" s="5"/>
      <c r="E30" s="5"/>
      <c r="F30" s="5"/>
    </row>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H16 E17 H17"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B4BA3-C11C-475B-B551-6370055F562B}">
  <sheetPr>
    <tabColor rgb="FFCCFFFF"/>
  </sheetPr>
  <dimension ref="A1:Z33"/>
  <sheetViews>
    <sheetView showGridLines="0" view="pageBreakPreview" zoomScale="90" zoomScaleNormal="100" zoomScaleSheetLayoutView="90" workbookViewId="0">
      <selection activeCell="A3" sqref="A3:Z3"/>
    </sheetView>
  </sheetViews>
  <sheetFormatPr defaultRowHeight="12.5" x14ac:dyDescent="0.25"/>
  <cols>
    <col min="1" max="8" width="17.54296875" customWidth="1"/>
  </cols>
  <sheetData>
    <row r="1" spans="1:26" s="6" customFormat="1" ht="30" customHeight="1" thickBot="1" x14ac:dyDescent="0.3">
      <c r="A1" s="7" t="s">
        <v>117</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78</v>
      </c>
    </row>
    <row r="3" spans="1:26" ht="55.4" customHeight="1" x14ac:dyDescent="0.25">
      <c r="A3" s="107" t="s">
        <v>63</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21" customFormat="1" ht="15" customHeight="1" x14ac:dyDescent="0.25">
      <c r="B4" s="56" t="s">
        <v>0</v>
      </c>
      <c r="C4" s="123" t="s">
        <v>8</v>
      </c>
      <c r="D4" s="123"/>
      <c r="E4" s="123"/>
      <c r="F4" s="123"/>
      <c r="G4" s="123"/>
      <c r="H4" s="123"/>
      <c r="I4" s="123"/>
      <c r="J4" s="123"/>
      <c r="K4" s="123"/>
    </row>
    <row r="5" spans="1:26" s="21" customFormat="1" ht="15" customHeight="1" x14ac:dyDescent="0.25">
      <c r="B5" s="56" t="s">
        <v>2</v>
      </c>
      <c r="C5" s="123" t="s">
        <v>31</v>
      </c>
      <c r="D5" s="123"/>
      <c r="E5" s="123"/>
      <c r="F5" s="123"/>
      <c r="G5" s="123"/>
      <c r="H5" s="123"/>
      <c r="I5" s="123"/>
      <c r="J5" s="123"/>
      <c r="K5" s="123"/>
    </row>
    <row r="6" spans="1:26" s="21" customFormat="1" ht="15" customHeight="1" x14ac:dyDescent="0.25">
      <c r="B6" s="56"/>
      <c r="C6" s="33"/>
      <c r="D6" s="33"/>
      <c r="E6" s="33"/>
      <c r="F6" s="33"/>
      <c r="G6" s="33"/>
      <c r="H6" s="33"/>
      <c r="I6" s="33"/>
      <c r="J6" s="33"/>
      <c r="K6" s="33"/>
    </row>
    <row r="7" spans="1:26" s="21" customFormat="1" ht="15" customHeight="1" x14ac:dyDescent="0.25">
      <c r="B7" s="60" t="s">
        <v>10</v>
      </c>
      <c r="C7" s="33" t="s">
        <v>32</v>
      </c>
      <c r="D7" s="33"/>
      <c r="E7" s="33"/>
      <c r="F7" s="33"/>
      <c r="G7" s="33"/>
      <c r="H7" s="33"/>
      <c r="I7" s="33"/>
      <c r="J7" s="33"/>
      <c r="K7" s="33"/>
    </row>
    <row r="8" spans="1:26" s="21" customFormat="1" ht="15" customHeight="1" x14ac:dyDescent="0.25">
      <c r="B8" s="60" t="s">
        <v>12</v>
      </c>
      <c r="C8" s="33" t="s">
        <v>33</v>
      </c>
      <c r="D8" s="33"/>
      <c r="E8" s="33"/>
      <c r="F8" s="33"/>
      <c r="G8" s="33"/>
      <c r="H8" s="33"/>
      <c r="I8" s="33"/>
      <c r="J8" s="33"/>
      <c r="K8" s="33"/>
    </row>
    <row r="9" spans="1:26" s="21" customFormat="1" ht="15" customHeight="1" x14ac:dyDescent="0.25"/>
    <row r="10" spans="1:26" s="21" customFormat="1" ht="15" customHeight="1" x14ac:dyDescent="0.25">
      <c r="C10" s="54" t="s">
        <v>34</v>
      </c>
      <c r="D10" s="55"/>
      <c r="E10" s="55"/>
      <c r="F10" s="54" t="s">
        <v>35</v>
      </c>
      <c r="G10" s="55"/>
      <c r="H10" s="55"/>
    </row>
    <row r="11" spans="1:26" s="32" customFormat="1" ht="25.4" customHeight="1" thickBot="1" x14ac:dyDescent="0.3">
      <c r="A11" s="20" t="s">
        <v>14</v>
      </c>
      <c r="B11" s="20" t="s">
        <v>4</v>
      </c>
      <c r="C11" s="13" t="s">
        <v>15</v>
      </c>
      <c r="D11" s="13" t="s">
        <v>16</v>
      </c>
      <c r="E11" s="20" t="s">
        <v>36</v>
      </c>
      <c r="F11" s="13" t="s">
        <v>15</v>
      </c>
      <c r="G11" s="13" t="s">
        <v>16</v>
      </c>
      <c r="H11" s="20" t="s">
        <v>37</v>
      </c>
    </row>
    <row r="12" spans="1:26" ht="15" customHeight="1" thickTop="1" x14ac:dyDescent="0.25">
      <c r="A12" s="88">
        <v>2015</v>
      </c>
      <c r="B12" s="15">
        <v>42492</v>
      </c>
      <c r="C12" s="44"/>
      <c r="D12" s="45"/>
      <c r="E12" s="46" t="str">
        <f>IFERROR(C12/D12,"")</f>
        <v/>
      </c>
      <c r="F12" s="44"/>
      <c r="G12" s="45"/>
      <c r="H12" s="47" t="str">
        <f>IFERROR(F12/G12,"")</f>
        <v/>
      </c>
    </row>
    <row r="13" spans="1:26" ht="15" customHeight="1" x14ac:dyDescent="0.25">
      <c r="A13" s="88">
        <v>2016</v>
      </c>
      <c r="B13" s="15">
        <v>42857</v>
      </c>
      <c r="C13" s="48"/>
      <c r="D13" s="49"/>
      <c r="E13" s="50" t="str">
        <f t="shared" ref="E13:E17" si="0">IFERROR(C13/D13,"")</f>
        <v/>
      </c>
      <c r="F13" s="51"/>
      <c r="G13" s="52"/>
      <c r="H13" s="53" t="str">
        <f t="shared" ref="H13:H17" si="1">IFERROR(F13/G13,"")</f>
        <v/>
      </c>
    </row>
    <row r="14" spans="1:26" ht="15" customHeight="1" x14ac:dyDescent="0.25">
      <c r="A14" s="88">
        <v>2017</v>
      </c>
      <c r="B14" s="15">
        <v>43222</v>
      </c>
      <c r="C14" s="48"/>
      <c r="D14" s="49"/>
      <c r="E14" s="50" t="str">
        <f>IFERROR(C14/D14,"")</f>
        <v/>
      </c>
      <c r="F14" s="51"/>
      <c r="G14" s="52"/>
      <c r="H14" s="53" t="str">
        <f t="shared" si="1"/>
        <v/>
      </c>
    </row>
    <row r="15" spans="1:26" ht="15" customHeight="1" x14ac:dyDescent="0.25">
      <c r="A15" s="88">
        <v>2018</v>
      </c>
      <c r="B15" s="15">
        <v>43587</v>
      </c>
      <c r="C15" s="51"/>
      <c r="D15" s="52"/>
      <c r="E15" s="50" t="str">
        <f>IFERROR(C15/D15,"")</f>
        <v/>
      </c>
      <c r="F15" s="51"/>
      <c r="G15" s="52"/>
      <c r="H15" s="53" t="str">
        <f t="shared" si="1"/>
        <v/>
      </c>
    </row>
    <row r="16" spans="1:26" ht="15" customHeight="1" x14ac:dyDescent="0.25">
      <c r="A16" s="88">
        <v>2019</v>
      </c>
      <c r="B16" s="15">
        <v>43953</v>
      </c>
      <c r="C16" s="51"/>
      <c r="D16" s="52"/>
      <c r="E16" s="50" t="str">
        <f t="shared" si="0"/>
        <v/>
      </c>
      <c r="F16" s="51"/>
      <c r="G16" s="52"/>
      <c r="H16" s="53" t="str">
        <f>IFERROR(F16/G16,"")</f>
        <v/>
      </c>
    </row>
    <row r="17" spans="1:8" ht="15" customHeight="1" x14ac:dyDescent="0.25">
      <c r="A17" s="88">
        <v>2020</v>
      </c>
      <c r="B17" s="15">
        <v>44318</v>
      </c>
      <c r="C17" s="51"/>
      <c r="D17" s="52"/>
      <c r="E17" s="50" t="str">
        <f t="shared" si="0"/>
        <v/>
      </c>
      <c r="F17" s="51"/>
      <c r="G17" s="52"/>
      <c r="H17" s="53" t="str">
        <f t="shared" si="1"/>
        <v/>
      </c>
    </row>
    <row r="18" spans="1:8" ht="15" customHeight="1" thickBot="1" x14ac:dyDescent="0.3">
      <c r="A18" s="88">
        <v>2021</v>
      </c>
      <c r="B18" s="15">
        <v>44683</v>
      </c>
      <c r="C18" s="95"/>
      <c r="D18" s="96"/>
      <c r="E18" s="97" t="str">
        <f>IFERROR(C18/D18,"")</f>
        <v/>
      </c>
      <c r="F18" s="95"/>
      <c r="G18" s="96"/>
      <c r="H18" s="89" t="str">
        <f t="shared" ref="H18" si="2">IFERROR(F18/G18,"")</f>
        <v/>
      </c>
    </row>
    <row r="19" spans="1:8" ht="15" customHeight="1" thickTop="1" x14ac:dyDescent="0.25"/>
    <row r="20" spans="1:8" ht="175.4" customHeight="1" x14ac:dyDescent="0.25">
      <c r="A20" s="124" t="s">
        <v>7</v>
      </c>
      <c r="B20" s="124"/>
      <c r="C20" s="124"/>
      <c r="D20" s="124"/>
      <c r="E20" s="124"/>
      <c r="F20" s="124"/>
      <c r="G20" s="124"/>
      <c r="H20" s="124"/>
    </row>
    <row r="21" spans="1:8" ht="15" customHeight="1" x14ac:dyDescent="0.25">
      <c r="B21" s="5"/>
      <c r="C21" s="5"/>
      <c r="D21" s="5"/>
      <c r="E21" s="5"/>
      <c r="F21" s="5"/>
    </row>
    <row r="22" spans="1:8" ht="15" customHeight="1" x14ac:dyDescent="0.25">
      <c r="B22" s="5"/>
      <c r="C22" s="5"/>
      <c r="D22" s="5"/>
      <c r="E22" s="5"/>
      <c r="F22" s="5"/>
    </row>
    <row r="23" spans="1:8" ht="15" customHeight="1" x14ac:dyDescent="0.25">
      <c r="B23" s="5"/>
      <c r="C23" s="5"/>
      <c r="D23" s="5"/>
      <c r="E23" s="5"/>
      <c r="F23" s="5"/>
    </row>
    <row r="24" spans="1:8" ht="15" customHeight="1" x14ac:dyDescent="0.25">
      <c r="B24" s="5"/>
      <c r="C24" s="5"/>
      <c r="D24" s="5"/>
      <c r="E24" s="5"/>
      <c r="F24" s="5"/>
    </row>
    <row r="25" spans="1:8" ht="15" customHeight="1" x14ac:dyDescent="0.25">
      <c r="B25" s="5"/>
      <c r="C25" s="5"/>
      <c r="D25" s="5"/>
      <c r="E25" s="5"/>
      <c r="F25" s="5"/>
    </row>
    <row r="26" spans="1:8" ht="15" customHeight="1" x14ac:dyDescent="0.25">
      <c r="B26" s="5"/>
      <c r="C26" s="5"/>
      <c r="D26" s="5"/>
      <c r="E26" s="5"/>
      <c r="F26" s="5"/>
    </row>
    <row r="27" spans="1:8" ht="15" customHeight="1" x14ac:dyDescent="0.25">
      <c r="B27" s="5"/>
      <c r="C27" s="5"/>
      <c r="D27" s="5"/>
      <c r="E27" s="5"/>
      <c r="F27" s="5"/>
    </row>
    <row r="28" spans="1:8" ht="15" customHeight="1" x14ac:dyDescent="0.25">
      <c r="B28" s="5"/>
      <c r="C28" s="5"/>
      <c r="D28" s="5"/>
      <c r="E28" s="5"/>
      <c r="F28" s="5"/>
    </row>
    <row r="29" spans="1:8" ht="15" customHeight="1" x14ac:dyDescent="0.25">
      <c r="B29" s="5"/>
      <c r="C29" s="5"/>
      <c r="D29" s="5"/>
      <c r="E29" s="5"/>
      <c r="F29" s="5"/>
    </row>
    <row r="30" spans="1:8" ht="15" customHeight="1" x14ac:dyDescent="0.25">
      <c r="B30" s="5"/>
      <c r="C30" s="5"/>
      <c r="D30" s="5"/>
      <c r="E30" s="5"/>
      <c r="F30" s="5"/>
    </row>
    <row r="31" spans="1:8" ht="15" customHeight="1" x14ac:dyDescent="0.25"/>
    <row r="32" spans="1:8" ht="15" customHeight="1" x14ac:dyDescent="0.25"/>
    <row r="33" ht="15" customHeight="1" x14ac:dyDescent="0.25"/>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E17 H13:H17 H12"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6052E-65E7-41AD-B5F4-EA6C1FE8D541}">
  <sheetPr>
    <tabColor rgb="FFCCFFFF"/>
  </sheetPr>
  <dimension ref="A1:Z33"/>
  <sheetViews>
    <sheetView showGridLines="0" view="pageBreakPreview" zoomScale="90" zoomScaleNormal="100" zoomScaleSheetLayoutView="90" workbookViewId="0">
      <selection activeCell="A3" sqref="A3:Z3"/>
    </sheetView>
  </sheetViews>
  <sheetFormatPr defaultRowHeight="12.5" x14ac:dyDescent="0.25"/>
  <cols>
    <col min="1" max="8" width="17.54296875" customWidth="1"/>
  </cols>
  <sheetData>
    <row r="1" spans="1:26" s="6" customFormat="1" ht="30" customHeight="1" thickBot="1" x14ac:dyDescent="0.3">
      <c r="A1" s="7" t="s">
        <v>118</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79</v>
      </c>
    </row>
    <row r="3" spans="1:26" ht="55.4" customHeight="1" x14ac:dyDescent="0.25">
      <c r="A3" s="107" t="s">
        <v>62</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31</v>
      </c>
      <c r="D5" s="106"/>
      <c r="E5" s="106"/>
      <c r="F5" s="106"/>
      <c r="G5" s="106"/>
      <c r="H5" s="106"/>
      <c r="I5" s="106"/>
      <c r="J5" s="106"/>
      <c r="K5" s="106"/>
    </row>
    <row r="6" spans="1:26" s="6" customFormat="1" ht="15" customHeight="1" x14ac:dyDescent="0.25"/>
    <row r="7" spans="1:26" s="6" customFormat="1" ht="15" customHeight="1" x14ac:dyDescent="0.25">
      <c r="B7" s="60" t="s">
        <v>10</v>
      </c>
      <c r="C7" s="33" t="s">
        <v>32</v>
      </c>
    </row>
    <row r="8" spans="1:26" s="6" customFormat="1" ht="15" customHeight="1" x14ac:dyDescent="0.25">
      <c r="B8" s="60" t="s">
        <v>12</v>
      </c>
      <c r="C8" s="33" t="s">
        <v>33</v>
      </c>
    </row>
    <row r="9" spans="1:26" s="6" customFormat="1" ht="15" customHeight="1" x14ac:dyDescent="0.25"/>
    <row r="10" spans="1:26" s="6" customFormat="1" ht="15" customHeight="1" x14ac:dyDescent="0.25">
      <c r="C10" s="54" t="s">
        <v>34</v>
      </c>
      <c r="D10" s="55"/>
      <c r="E10" s="55"/>
      <c r="F10" s="54" t="s">
        <v>35</v>
      </c>
      <c r="G10" s="55"/>
      <c r="H10" s="55"/>
    </row>
    <row r="11" spans="1:26" s="32" customFormat="1" ht="25.4" customHeight="1" thickBot="1" x14ac:dyDescent="0.3">
      <c r="A11" s="20" t="s">
        <v>14</v>
      </c>
      <c r="B11" s="20" t="s">
        <v>4</v>
      </c>
      <c r="C11" s="13" t="s">
        <v>15</v>
      </c>
      <c r="D11" s="13" t="s">
        <v>16</v>
      </c>
      <c r="E11" s="20" t="s">
        <v>36</v>
      </c>
      <c r="F11" s="13" t="s">
        <v>15</v>
      </c>
      <c r="G11" s="13" t="s">
        <v>16</v>
      </c>
      <c r="H11" s="20" t="s">
        <v>37</v>
      </c>
    </row>
    <row r="12" spans="1:26" ht="15" customHeight="1" thickTop="1" x14ac:dyDescent="0.25">
      <c r="A12" s="88">
        <v>2015</v>
      </c>
      <c r="B12" s="15">
        <v>42492</v>
      </c>
      <c r="C12" s="44"/>
      <c r="D12" s="45"/>
      <c r="E12" s="46" t="str">
        <f>IFERROR(C12/D12,"")</f>
        <v/>
      </c>
      <c r="F12" s="44"/>
      <c r="G12" s="45"/>
      <c r="H12" s="47" t="str">
        <f>IFERROR(F12/G12,"")</f>
        <v/>
      </c>
    </row>
    <row r="13" spans="1:26" ht="15" customHeight="1" x14ac:dyDescent="0.25">
      <c r="A13" s="88">
        <v>2016</v>
      </c>
      <c r="B13" s="15">
        <v>42857</v>
      </c>
      <c r="C13" s="48"/>
      <c r="D13" s="49"/>
      <c r="E13" s="50" t="str">
        <f t="shared" ref="E13:E17" si="0">IFERROR(C13/D13,"")</f>
        <v/>
      </c>
      <c r="F13" s="51"/>
      <c r="G13" s="52"/>
      <c r="H13" s="53" t="str">
        <f t="shared" ref="H13:H17" si="1">IFERROR(F13/G13,"")</f>
        <v/>
      </c>
    </row>
    <row r="14" spans="1:26" ht="15" customHeight="1" x14ac:dyDescent="0.25">
      <c r="A14" s="88">
        <v>2017</v>
      </c>
      <c r="B14" s="15">
        <v>43222</v>
      </c>
      <c r="C14" s="48"/>
      <c r="D14" s="49"/>
      <c r="E14" s="50" t="str">
        <f>IFERROR(C14/D14,"")</f>
        <v/>
      </c>
      <c r="F14" s="51"/>
      <c r="G14" s="52"/>
      <c r="H14" s="53" t="str">
        <f t="shared" si="1"/>
        <v/>
      </c>
    </row>
    <row r="15" spans="1:26" ht="15" customHeight="1" x14ac:dyDescent="0.25">
      <c r="A15" s="88">
        <v>2018</v>
      </c>
      <c r="B15" s="15">
        <v>43587</v>
      </c>
      <c r="C15" s="51"/>
      <c r="D15" s="52"/>
      <c r="E15" s="50" t="str">
        <f>IFERROR(C15/D15,"")</f>
        <v/>
      </c>
      <c r="F15" s="51"/>
      <c r="G15" s="52"/>
      <c r="H15" s="53" t="str">
        <f t="shared" si="1"/>
        <v/>
      </c>
    </row>
    <row r="16" spans="1:26" ht="15" customHeight="1" x14ac:dyDescent="0.25">
      <c r="A16" s="88">
        <v>2019</v>
      </c>
      <c r="B16" s="15">
        <v>43953</v>
      </c>
      <c r="C16" s="51"/>
      <c r="D16" s="52"/>
      <c r="E16" s="50" t="str">
        <f t="shared" si="0"/>
        <v/>
      </c>
      <c r="F16" s="51"/>
      <c r="G16" s="52"/>
      <c r="H16" s="53" t="str">
        <f>IFERROR(F16/G16,"")</f>
        <v/>
      </c>
    </row>
    <row r="17" spans="1:8" ht="15" customHeight="1" x14ac:dyDescent="0.25">
      <c r="A17" s="88">
        <v>2020</v>
      </c>
      <c r="B17" s="15">
        <v>44318</v>
      </c>
      <c r="C17" s="51"/>
      <c r="D17" s="52"/>
      <c r="E17" s="50" t="str">
        <f t="shared" si="0"/>
        <v/>
      </c>
      <c r="F17" s="51"/>
      <c r="G17" s="52"/>
      <c r="H17" s="53" t="str">
        <f t="shared" si="1"/>
        <v/>
      </c>
    </row>
    <row r="18" spans="1:8" ht="15" customHeight="1" thickBot="1" x14ac:dyDescent="0.3">
      <c r="A18" s="88">
        <v>2021</v>
      </c>
      <c r="B18" s="15">
        <v>44683</v>
      </c>
      <c r="C18" s="95"/>
      <c r="D18" s="96"/>
      <c r="E18" s="97" t="str">
        <f>IFERROR(C18/D18,"")</f>
        <v/>
      </c>
      <c r="F18" s="95"/>
      <c r="G18" s="96"/>
      <c r="H18" s="89" t="str">
        <f t="shared" ref="H18" si="2">IFERROR(F18/G18,"")</f>
        <v/>
      </c>
    </row>
    <row r="19" spans="1:8" ht="15" customHeight="1" thickTop="1" x14ac:dyDescent="0.25"/>
    <row r="20" spans="1:8" ht="175.4" customHeight="1" x14ac:dyDescent="0.25">
      <c r="A20" s="124" t="s">
        <v>7</v>
      </c>
      <c r="B20" s="124"/>
      <c r="C20" s="124"/>
      <c r="D20" s="124"/>
      <c r="E20" s="124"/>
      <c r="F20" s="124"/>
      <c r="G20" s="124"/>
      <c r="H20" s="124"/>
    </row>
    <row r="21" spans="1:8" ht="15" customHeight="1" x14ac:dyDescent="0.25">
      <c r="B21" s="5"/>
      <c r="C21" s="5"/>
      <c r="D21" s="5"/>
      <c r="E21" s="5"/>
      <c r="F21" s="5"/>
    </row>
    <row r="22" spans="1:8" ht="15" customHeight="1" x14ac:dyDescent="0.25">
      <c r="B22" s="5"/>
      <c r="C22" s="5"/>
      <c r="D22" s="5"/>
      <c r="E22" s="5"/>
      <c r="F22" s="5"/>
    </row>
    <row r="23" spans="1:8" ht="15" customHeight="1" x14ac:dyDescent="0.25">
      <c r="B23" s="5"/>
      <c r="C23" s="5"/>
      <c r="D23" s="5"/>
      <c r="E23" s="5"/>
      <c r="F23" s="5"/>
    </row>
    <row r="24" spans="1:8" ht="15" customHeight="1" x14ac:dyDescent="0.25">
      <c r="B24" s="5"/>
      <c r="C24" s="5"/>
      <c r="D24" s="5"/>
      <c r="E24" s="5"/>
      <c r="F24" s="5"/>
    </row>
    <row r="25" spans="1:8" ht="15" customHeight="1" x14ac:dyDescent="0.25">
      <c r="B25" s="5"/>
      <c r="C25" s="5"/>
      <c r="D25" s="5"/>
      <c r="E25" s="5"/>
      <c r="F25" s="5"/>
    </row>
    <row r="26" spans="1:8" ht="15" customHeight="1" x14ac:dyDescent="0.25">
      <c r="B26" s="5"/>
      <c r="C26" s="5"/>
      <c r="D26" s="5"/>
      <c r="E26" s="5"/>
      <c r="F26" s="5"/>
    </row>
    <row r="27" spans="1:8" ht="15" customHeight="1" x14ac:dyDescent="0.25">
      <c r="B27" s="5"/>
      <c r="C27" s="5"/>
      <c r="D27" s="5"/>
      <c r="E27" s="5"/>
      <c r="F27" s="5"/>
    </row>
    <row r="28" spans="1:8" ht="15" customHeight="1" x14ac:dyDescent="0.25">
      <c r="B28" s="5"/>
      <c r="C28" s="5"/>
      <c r="D28" s="5"/>
      <c r="E28" s="5"/>
      <c r="F28" s="5"/>
    </row>
    <row r="29" spans="1:8" ht="15" customHeight="1" x14ac:dyDescent="0.25">
      <c r="B29" s="5"/>
      <c r="C29" s="5"/>
      <c r="D29" s="5"/>
      <c r="E29" s="5"/>
      <c r="F29" s="5"/>
    </row>
    <row r="30" spans="1:8" ht="15" customHeight="1" x14ac:dyDescent="0.25">
      <c r="B30" s="5"/>
      <c r="C30" s="5"/>
      <c r="D30" s="5"/>
      <c r="E30" s="5"/>
      <c r="F30" s="5"/>
    </row>
    <row r="31" spans="1:8" ht="15" customHeight="1" x14ac:dyDescent="0.25"/>
    <row r="32" spans="1:8" ht="15" customHeight="1" x14ac:dyDescent="0.25"/>
    <row r="33" ht="15" customHeight="1" x14ac:dyDescent="0.25"/>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E17 H12:H17"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C325D-878F-4B18-8C14-3922E3F3489D}">
  <sheetPr>
    <tabColor rgb="FFCCFFFF"/>
  </sheetPr>
  <dimension ref="A1:Z28"/>
  <sheetViews>
    <sheetView showGridLines="0" view="pageBreakPreview" zoomScaleNormal="100" zoomScaleSheetLayoutView="100" workbookViewId="0">
      <selection activeCell="A3" sqref="A3:Z3"/>
    </sheetView>
  </sheetViews>
  <sheetFormatPr defaultRowHeight="12.5" x14ac:dyDescent="0.25"/>
  <cols>
    <col min="1" max="5" width="15.54296875" customWidth="1"/>
  </cols>
  <sheetData>
    <row r="1" spans="1:26" s="6" customFormat="1" ht="30" customHeight="1" thickBot="1" x14ac:dyDescent="0.3">
      <c r="A1" s="62" t="s">
        <v>123</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63" t="s">
        <v>98</v>
      </c>
    </row>
    <row r="3" spans="1:26" ht="55.4" customHeight="1" x14ac:dyDescent="0.25">
      <c r="A3" s="107" t="s">
        <v>59</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38</v>
      </c>
      <c r="D5" s="106"/>
      <c r="E5" s="106"/>
      <c r="F5" s="106"/>
      <c r="G5" s="106"/>
      <c r="H5" s="106"/>
      <c r="I5" s="106"/>
      <c r="J5" s="106"/>
      <c r="K5" s="106"/>
    </row>
    <row r="6" spans="1:26" s="6" customFormat="1" ht="15" customHeight="1" x14ac:dyDescent="0.25"/>
    <row r="7" spans="1:26" s="6" customFormat="1" ht="15" customHeight="1" x14ac:dyDescent="0.25">
      <c r="B7" s="61" t="s">
        <v>10</v>
      </c>
      <c r="C7" s="6" t="s">
        <v>39</v>
      </c>
    </row>
    <row r="8" spans="1:26" s="6" customFormat="1" ht="15" customHeight="1" x14ac:dyDescent="0.25">
      <c r="B8" s="61" t="s">
        <v>12</v>
      </c>
      <c r="C8" s="6" t="s">
        <v>40</v>
      </c>
    </row>
    <row r="9" spans="1:26" s="6" customFormat="1" ht="15" customHeight="1" x14ac:dyDescent="0.25"/>
    <row r="10" spans="1:26" s="3" customFormat="1" ht="25.4" customHeight="1" thickBot="1" x14ac:dyDescent="0.3">
      <c r="A10" s="20" t="s">
        <v>14</v>
      </c>
      <c r="B10" s="20" t="s">
        <v>4</v>
      </c>
      <c r="C10" s="13" t="s">
        <v>15</v>
      </c>
      <c r="D10" s="13" t="s">
        <v>16</v>
      </c>
      <c r="E10" s="20" t="s">
        <v>8</v>
      </c>
    </row>
    <row r="11" spans="1:26" ht="13" thickTop="1" x14ac:dyDescent="0.25">
      <c r="A11" s="88">
        <v>2015</v>
      </c>
      <c r="B11" s="19">
        <v>42492</v>
      </c>
      <c r="C11" s="22"/>
      <c r="D11" s="23"/>
      <c r="E11" s="47" t="str">
        <f>IFERROR(C11/D11,"")</f>
        <v/>
      </c>
    </row>
    <row r="12" spans="1:26" x14ac:dyDescent="0.25">
      <c r="A12" s="88">
        <v>2016</v>
      </c>
      <c r="B12" s="14">
        <v>42857</v>
      </c>
      <c r="C12" s="24"/>
      <c r="D12" s="25"/>
      <c r="E12" s="53" t="str">
        <f t="shared" ref="E12:E15" si="0">IFERROR(C12/D12,"")</f>
        <v/>
      </c>
    </row>
    <row r="13" spans="1:26" x14ac:dyDescent="0.25">
      <c r="A13" s="88">
        <v>2017</v>
      </c>
      <c r="B13" s="14">
        <v>43222</v>
      </c>
      <c r="C13" s="24"/>
      <c r="D13" s="25"/>
      <c r="E13" s="53" t="str">
        <f t="shared" si="0"/>
        <v/>
      </c>
    </row>
    <row r="14" spans="1:26" x14ac:dyDescent="0.25">
      <c r="A14" s="88">
        <v>2018</v>
      </c>
      <c r="B14" s="14">
        <v>43587</v>
      </c>
      <c r="C14" s="24"/>
      <c r="D14" s="25"/>
      <c r="E14" s="53" t="str">
        <f t="shared" si="0"/>
        <v/>
      </c>
    </row>
    <row r="15" spans="1:26" x14ac:dyDescent="0.25">
      <c r="A15" s="88">
        <v>2019</v>
      </c>
      <c r="B15" s="14">
        <v>43953</v>
      </c>
      <c r="C15" s="26"/>
      <c r="D15" s="27"/>
      <c r="E15" s="53" t="str">
        <f t="shared" si="0"/>
        <v/>
      </c>
    </row>
    <row r="16" spans="1:26" x14ac:dyDescent="0.25">
      <c r="A16" s="88">
        <v>2020</v>
      </c>
      <c r="B16" s="14">
        <v>44318</v>
      </c>
      <c r="C16" s="26"/>
      <c r="D16" s="27"/>
      <c r="E16" s="53" t="str">
        <f>IFERROR(C16/D16,"")</f>
        <v/>
      </c>
    </row>
    <row r="17" spans="1:6" ht="13" thickBot="1" x14ac:dyDescent="0.3">
      <c r="A17" s="88">
        <v>2021</v>
      </c>
      <c r="B17" s="14">
        <v>44683</v>
      </c>
      <c r="C17" s="28"/>
      <c r="D17" s="29"/>
      <c r="E17" s="89" t="str">
        <f>IFERROR(C17/D17,"")</f>
        <v/>
      </c>
    </row>
    <row r="18" spans="1:6" ht="13.5" thickTop="1" x14ac:dyDescent="0.25">
      <c r="C18" s="5"/>
      <c r="D18" s="5"/>
      <c r="E18" s="5"/>
      <c r="F18" s="5"/>
    </row>
    <row r="19" spans="1:6" ht="175.4" customHeight="1" x14ac:dyDescent="0.25">
      <c r="A19" s="124" t="s">
        <v>7</v>
      </c>
      <c r="B19" s="124"/>
      <c r="C19" s="124"/>
      <c r="D19" s="124"/>
      <c r="E19" s="124"/>
      <c r="F19" s="5"/>
    </row>
    <row r="20" spans="1:6" ht="13" x14ac:dyDescent="0.25">
      <c r="B20" s="5"/>
      <c r="C20" s="5"/>
      <c r="D20" s="5"/>
      <c r="E20" s="5"/>
      <c r="F20" s="5"/>
    </row>
    <row r="21" spans="1:6" ht="13" x14ac:dyDescent="0.25">
      <c r="B21" s="5"/>
      <c r="C21" s="5"/>
      <c r="D21" s="5"/>
      <c r="E21" s="5"/>
      <c r="F21" s="5"/>
    </row>
    <row r="22" spans="1:6" ht="13" x14ac:dyDescent="0.25">
      <c r="B22" s="5"/>
      <c r="C22" s="5"/>
      <c r="D22" s="5"/>
      <c r="E22" s="5"/>
      <c r="F22" s="5"/>
    </row>
    <row r="23" spans="1:6" ht="13" x14ac:dyDescent="0.25">
      <c r="B23" s="5"/>
      <c r="C23" s="5"/>
      <c r="D23" s="5"/>
      <c r="E23" s="5"/>
      <c r="F23" s="5"/>
    </row>
    <row r="24" spans="1:6" ht="13" x14ac:dyDescent="0.25">
      <c r="B24" s="5"/>
      <c r="C24" s="5"/>
      <c r="D24" s="5"/>
      <c r="E24" s="5"/>
      <c r="F24" s="5"/>
    </row>
    <row r="25" spans="1:6" ht="13" x14ac:dyDescent="0.25">
      <c r="B25" s="5"/>
      <c r="C25" s="5"/>
      <c r="D25" s="5"/>
      <c r="E25" s="5"/>
      <c r="F25" s="5"/>
    </row>
    <row r="26" spans="1:6" ht="13" x14ac:dyDescent="0.25">
      <c r="B26" s="5"/>
      <c r="C26" s="5"/>
      <c r="D26" s="5"/>
      <c r="E26" s="5"/>
      <c r="F26" s="5"/>
    </row>
    <row r="27" spans="1:6" ht="13" x14ac:dyDescent="0.25">
      <c r="B27" s="5"/>
      <c r="C27" s="5"/>
      <c r="D27" s="5"/>
      <c r="E27" s="5"/>
      <c r="F27" s="5"/>
    </row>
    <row r="28" spans="1:6" ht="13" x14ac:dyDescent="0.25">
      <c r="B28" s="5"/>
      <c r="C28" s="5"/>
      <c r="D28" s="5"/>
      <c r="E28" s="5"/>
      <c r="F28" s="5"/>
    </row>
  </sheetData>
  <sheetProtection formatCells="0" formatColumns="0" formatRows="0"/>
  <mergeCells count="4">
    <mergeCell ref="A3:Z3"/>
    <mergeCell ref="C4:K4"/>
    <mergeCell ref="C5:K5"/>
    <mergeCell ref="A19:E19"/>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CFFFF"/>
  </sheetPr>
  <dimension ref="A1:Z28"/>
  <sheetViews>
    <sheetView showGridLines="0" view="pageBreakPreview" zoomScaleNormal="100" zoomScaleSheetLayoutView="100" workbookViewId="0">
      <selection activeCell="A3" sqref="A3:Z3"/>
    </sheetView>
  </sheetViews>
  <sheetFormatPr defaultRowHeight="12.5" x14ac:dyDescent="0.25"/>
  <cols>
    <col min="1" max="5" width="15.54296875" customWidth="1"/>
  </cols>
  <sheetData>
    <row r="1" spans="1:26" s="6" customFormat="1" ht="30" customHeight="1" thickBot="1" x14ac:dyDescent="0.3">
      <c r="A1" s="62" t="s">
        <v>124</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63" t="s">
        <v>99</v>
      </c>
    </row>
    <row r="3" spans="1:26" ht="55.4" customHeight="1" x14ac:dyDescent="0.25">
      <c r="A3" s="107" t="s">
        <v>59</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38</v>
      </c>
      <c r="D5" s="106"/>
      <c r="E5" s="106"/>
      <c r="F5" s="106"/>
      <c r="G5" s="106"/>
      <c r="H5" s="106"/>
      <c r="I5" s="106"/>
      <c r="J5" s="106"/>
      <c r="K5" s="106"/>
    </row>
    <row r="6" spans="1:26" s="6" customFormat="1" ht="15" customHeight="1" x14ac:dyDescent="0.25"/>
    <row r="7" spans="1:26" s="6" customFormat="1" ht="15" customHeight="1" x14ac:dyDescent="0.25">
      <c r="B7" s="61" t="s">
        <v>10</v>
      </c>
      <c r="C7" s="6" t="s">
        <v>39</v>
      </c>
    </row>
    <row r="8" spans="1:26" s="6" customFormat="1" ht="15" customHeight="1" x14ac:dyDescent="0.25">
      <c r="B8" s="61" t="s">
        <v>12</v>
      </c>
      <c r="C8" s="6" t="s">
        <v>40</v>
      </c>
    </row>
    <row r="9" spans="1:26" s="6" customFormat="1" ht="15" customHeight="1" x14ac:dyDescent="0.25"/>
    <row r="10" spans="1:26" s="3" customFormat="1" ht="25.4" customHeight="1" thickBot="1" x14ac:dyDescent="0.3">
      <c r="A10" s="20" t="s">
        <v>14</v>
      </c>
      <c r="B10" s="20" t="s">
        <v>4</v>
      </c>
      <c r="C10" s="13" t="s">
        <v>15</v>
      </c>
      <c r="D10" s="13" t="s">
        <v>16</v>
      </c>
      <c r="E10" s="20" t="s">
        <v>8</v>
      </c>
    </row>
    <row r="11" spans="1:26" ht="13" thickTop="1" x14ac:dyDescent="0.25">
      <c r="A11" s="88">
        <v>2015</v>
      </c>
      <c r="B11" s="19">
        <v>42492</v>
      </c>
      <c r="C11" s="22"/>
      <c r="D11" s="23"/>
      <c r="E11" s="47" t="str">
        <f>IFERROR(C11/D11,"")</f>
        <v/>
      </c>
    </row>
    <row r="12" spans="1:26" x14ac:dyDescent="0.25">
      <c r="A12" s="88">
        <v>2016</v>
      </c>
      <c r="B12" s="14">
        <v>42857</v>
      </c>
      <c r="C12" s="24"/>
      <c r="D12" s="25"/>
      <c r="E12" s="53" t="str">
        <f t="shared" ref="E12:E15" si="0">IFERROR(C12/D12,"")</f>
        <v/>
      </c>
    </row>
    <row r="13" spans="1:26" x14ac:dyDescent="0.25">
      <c r="A13" s="88">
        <v>2017</v>
      </c>
      <c r="B13" s="14">
        <v>43222</v>
      </c>
      <c r="C13" s="24"/>
      <c r="D13" s="25"/>
      <c r="E13" s="53" t="str">
        <f t="shared" si="0"/>
        <v/>
      </c>
    </row>
    <row r="14" spans="1:26" x14ac:dyDescent="0.25">
      <c r="A14" s="88">
        <v>2018</v>
      </c>
      <c r="B14" s="14">
        <v>43587</v>
      </c>
      <c r="C14" s="24"/>
      <c r="D14" s="25"/>
      <c r="E14" s="53" t="str">
        <f t="shared" si="0"/>
        <v/>
      </c>
    </row>
    <row r="15" spans="1:26" x14ac:dyDescent="0.25">
      <c r="A15" s="88">
        <v>2019</v>
      </c>
      <c r="B15" s="14">
        <v>43953</v>
      </c>
      <c r="C15" s="26"/>
      <c r="D15" s="27"/>
      <c r="E15" s="53" t="str">
        <f t="shared" si="0"/>
        <v/>
      </c>
    </row>
    <row r="16" spans="1:26" x14ac:dyDescent="0.25">
      <c r="A16" s="88">
        <v>2020</v>
      </c>
      <c r="B16" s="14">
        <v>44318</v>
      </c>
      <c r="C16" s="26"/>
      <c r="D16" s="27"/>
      <c r="E16" s="53" t="str">
        <f>IFERROR(C16/D16,"")</f>
        <v/>
      </c>
    </row>
    <row r="17" spans="1:6" ht="13" thickBot="1" x14ac:dyDescent="0.3">
      <c r="A17" s="88">
        <v>2021</v>
      </c>
      <c r="B17" s="14">
        <v>44683</v>
      </c>
      <c r="C17" s="28"/>
      <c r="D17" s="29"/>
      <c r="E17" s="89" t="str">
        <f>IFERROR(C17/D17,"")</f>
        <v/>
      </c>
    </row>
    <row r="18" spans="1:6" ht="13.5" thickTop="1" x14ac:dyDescent="0.25">
      <c r="C18" s="5"/>
      <c r="D18" s="5"/>
      <c r="E18" s="5"/>
      <c r="F18" s="5"/>
    </row>
    <row r="19" spans="1:6" ht="175.4" customHeight="1" x14ac:dyDescent="0.25">
      <c r="A19" s="124" t="s">
        <v>7</v>
      </c>
      <c r="B19" s="124"/>
      <c r="C19" s="124"/>
      <c r="D19" s="124"/>
      <c r="E19" s="124"/>
      <c r="F19" s="5"/>
    </row>
    <row r="20" spans="1:6" ht="13" x14ac:dyDescent="0.25">
      <c r="B20" s="5"/>
      <c r="C20" s="5"/>
      <c r="D20" s="5"/>
      <c r="E20" s="5"/>
      <c r="F20" s="5"/>
    </row>
    <row r="21" spans="1:6" ht="13" x14ac:dyDescent="0.25">
      <c r="B21" s="5"/>
      <c r="C21" s="5"/>
      <c r="D21" s="5"/>
      <c r="E21" s="5"/>
      <c r="F21" s="5"/>
    </row>
    <row r="22" spans="1:6" ht="13" x14ac:dyDescent="0.25">
      <c r="B22" s="5"/>
      <c r="C22" s="5"/>
      <c r="D22" s="5"/>
      <c r="E22" s="5"/>
      <c r="F22" s="5"/>
    </row>
    <row r="23" spans="1:6" ht="13" x14ac:dyDescent="0.25">
      <c r="B23" s="5"/>
      <c r="C23" s="5"/>
      <c r="D23" s="5"/>
      <c r="E23" s="5"/>
      <c r="F23" s="5"/>
    </row>
    <row r="24" spans="1:6" ht="13" x14ac:dyDescent="0.25">
      <c r="B24" s="5"/>
      <c r="C24" s="5"/>
      <c r="D24" s="5"/>
      <c r="E24" s="5"/>
      <c r="F24" s="5"/>
    </row>
    <row r="25" spans="1:6" ht="13" x14ac:dyDescent="0.25">
      <c r="B25" s="5"/>
      <c r="C25" s="5"/>
      <c r="D25" s="5"/>
      <c r="E25" s="5"/>
      <c r="F25" s="5"/>
    </row>
    <row r="26" spans="1:6" ht="13" x14ac:dyDescent="0.25">
      <c r="B26" s="5"/>
      <c r="C26" s="5"/>
      <c r="D26" s="5"/>
      <c r="E26" s="5"/>
      <c r="F26" s="5"/>
    </row>
    <row r="27" spans="1:6" ht="13" x14ac:dyDescent="0.25">
      <c r="B27" s="5"/>
      <c r="C27" s="5"/>
      <c r="D27" s="5"/>
      <c r="E27" s="5"/>
      <c r="F27" s="5"/>
    </row>
    <row r="28" spans="1:6" ht="13" x14ac:dyDescent="0.25">
      <c r="B28" s="5"/>
      <c r="C28" s="5"/>
      <c r="D28" s="5"/>
      <c r="E28" s="5"/>
      <c r="F28" s="5"/>
    </row>
  </sheetData>
  <sheetProtection formatCells="0" formatColumns="0" formatRows="0"/>
  <mergeCells count="4">
    <mergeCell ref="A19:E19"/>
    <mergeCell ref="C4:K4"/>
    <mergeCell ref="C5:K5"/>
    <mergeCell ref="A3:Z3"/>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32FBC-27A1-4B81-9CA9-2874136A9F86}">
  <sheetPr>
    <tabColor rgb="FFCCFFFF"/>
  </sheetPr>
  <dimension ref="A1:Z28"/>
  <sheetViews>
    <sheetView showGridLines="0" view="pageBreakPreview" zoomScaleNormal="100" zoomScaleSheetLayoutView="100" workbookViewId="0">
      <selection activeCell="A3" sqref="A3:Z3"/>
    </sheetView>
  </sheetViews>
  <sheetFormatPr defaultRowHeight="12.5" x14ac:dyDescent="0.25"/>
  <cols>
    <col min="1" max="5" width="15.54296875" customWidth="1"/>
  </cols>
  <sheetData>
    <row r="1" spans="1:26" s="6" customFormat="1" ht="30" customHeight="1" thickBot="1" x14ac:dyDescent="0.3">
      <c r="A1" s="62" t="s">
        <v>125</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63" t="s">
        <v>100</v>
      </c>
    </row>
    <row r="3" spans="1:26" ht="55.4" customHeight="1" x14ac:dyDescent="0.25">
      <c r="A3" s="107" t="s">
        <v>59</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38</v>
      </c>
      <c r="D5" s="106"/>
      <c r="E5" s="106"/>
      <c r="F5" s="106"/>
      <c r="G5" s="106"/>
      <c r="H5" s="106"/>
      <c r="I5" s="106"/>
      <c r="J5" s="106"/>
      <c r="K5" s="106"/>
    </row>
    <row r="6" spans="1:26" s="6" customFormat="1" ht="15" customHeight="1" x14ac:dyDescent="0.25"/>
    <row r="7" spans="1:26" s="6" customFormat="1" ht="15" customHeight="1" x14ac:dyDescent="0.25">
      <c r="B7" s="61" t="s">
        <v>10</v>
      </c>
      <c r="C7" s="6" t="s">
        <v>39</v>
      </c>
    </row>
    <row r="8" spans="1:26" s="6" customFormat="1" ht="15" customHeight="1" x14ac:dyDescent="0.25">
      <c r="B8" s="61" t="s">
        <v>12</v>
      </c>
      <c r="C8" s="6" t="s">
        <v>40</v>
      </c>
    </row>
    <row r="9" spans="1:26" s="6" customFormat="1" ht="15" customHeight="1" x14ac:dyDescent="0.25"/>
    <row r="10" spans="1:26" s="3" customFormat="1" ht="25.4" customHeight="1" thickBot="1" x14ac:dyDescent="0.3">
      <c r="A10" s="20" t="s">
        <v>14</v>
      </c>
      <c r="B10" s="20" t="s">
        <v>4</v>
      </c>
      <c r="C10" s="13" t="s">
        <v>15</v>
      </c>
      <c r="D10" s="13" t="s">
        <v>16</v>
      </c>
      <c r="E10" s="20" t="s">
        <v>8</v>
      </c>
    </row>
    <row r="11" spans="1:26" ht="13" thickTop="1" x14ac:dyDescent="0.25">
      <c r="A11" s="88">
        <v>2015</v>
      </c>
      <c r="B11" s="19">
        <v>42492</v>
      </c>
      <c r="C11" s="22"/>
      <c r="D11" s="23"/>
      <c r="E11" s="47" t="str">
        <f>IFERROR(C11/D11,"")</f>
        <v/>
      </c>
    </row>
    <row r="12" spans="1:26" x14ac:dyDescent="0.25">
      <c r="A12" s="88">
        <v>2016</v>
      </c>
      <c r="B12" s="14">
        <v>42857</v>
      </c>
      <c r="C12" s="24"/>
      <c r="D12" s="25"/>
      <c r="E12" s="53" t="str">
        <f t="shared" ref="E12:E15" si="0">IFERROR(C12/D12,"")</f>
        <v/>
      </c>
    </row>
    <row r="13" spans="1:26" x14ac:dyDescent="0.25">
      <c r="A13" s="88">
        <v>2017</v>
      </c>
      <c r="B13" s="14">
        <v>43222</v>
      </c>
      <c r="C13" s="24"/>
      <c r="D13" s="25"/>
      <c r="E13" s="53" t="str">
        <f t="shared" si="0"/>
        <v/>
      </c>
    </row>
    <row r="14" spans="1:26" x14ac:dyDescent="0.25">
      <c r="A14" s="88">
        <v>2018</v>
      </c>
      <c r="B14" s="14">
        <v>43587</v>
      </c>
      <c r="C14" s="24"/>
      <c r="D14" s="25"/>
      <c r="E14" s="53" t="str">
        <f t="shared" si="0"/>
        <v/>
      </c>
    </row>
    <row r="15" spans="1:26" x14ac:dyDescent="0.25">
      <c r="A15" s="88">
        <v>2019</v>
      </c>
      <c r="B15" s="14">
        <v>43953</v>
      </c>
      <c r="C15" s="26"/>
      <c r="D15" s="27"/>
      <c r="E15" s="53" t="str">
        <f t="shared" si="0"/>
        <v/>
      </c>
    </row>
    <row r="16" spans="1:26" x14ac:dyDescent="0.25">
      <c r="A16" s="88">
        <v>2020</v>
      </c>
      <c r="B16" s="14">
        <v>44318</v>
      </c>
      <c r="C16" s="26"/>
      <c r="D16" s="27"/>
      <c r="E16" s="53" t="str">
        <f>IFERROR(C16/D16,"")</f>
        <v/>
      </c>
    </row>
    <row r="17" spans="1:6" ht="13" thickBot="1" x14ac:dyDescent="0.3">
      <c r="A17" s="88">
        <v>2021</v>
      </c>
      <c r="B17" s="14">
        <v>44683</v>
      </c>
      <c r="C17" s="28"/>
      <c r="D17" s="29"/>
      <c r="E17" s="89" t="str">
        <f>IFERROR(C17/D17,"")</f>
        <v/>
      </c>
    </row>
    <row r="18" spans="1:6" ht="13.5" thickTop="1" x14ac:dyDescent="0.25">
      <c r="C18" s="5"/>
      <c r="D18" s="5"/>
      <c r="E18" s="5"/>
      <c r="F18" s="5"/>
    </row>
    <row r="19" spans="1:6" ht="175.4" customHeight="1" x14ac:dyDescent="0.25">
      <c r="A19" s="124" t="s">
        <v>7</v>
      </c>
      <c r="B19" s="124"/>
      <c r="C19" s="124"/>
      <c r="D19" s="124"/>
      <c r="E19" s="124"/>
      <c r="F19" s="5"/>
    </row>
    <row r="20" spans="1:6" ht="13" x14ac:dyDescent="0.25">
      <c r="B20" s="5"/>
      <c r="C20" s="5"/>
      <c r="D20" s="5"/>
      <c r="E20" s="5"/>
      <c r="F20" s="5"/>
    </row>
    <row r="21" spans="1:6" ht="13" x14ac:dyDescent="0.25">
      <c r="B21" s="5"/>
      <c r="C21" s="5"/>
      <c r="D21" s="5"/>
      <c r="E21" s="5"/>
      <c r="F21" s="5"/>
    </row>
    <row r="22" spans="1:6" ht="13" x14ac:dyDescent="0.25">
      <c r="B22" s="5"/>
      <c r="C22" s="5"/>
      <c r="D22" s="5"/>
      <c r="E22" s="5"/>
      <c r="F22" s="5"/>
    </row>
    <row r="23" spans="1:6" ht="13" x14ac:dyDescent="0.25">
      <c r="B23" s="5"/>
      <c r="C23" s="5"/>
      <c r="D23" s="5"/>
      <c r="E23" s="5"/>
      <c r="F23" s="5"/>
    </row>
    <row r="24" spans="1:6" ht="13" x14ac:dyDescent="0.25">
      <c r="B24" s="5"/>
      <c r="C24" s="5"/>
      <c r="D24" s="5"/>
      <c r="E24" s="5"/>
      <c r="F24" s="5"/>
    </row>
    <row r="25" spans="1:6" ht="13" x14ac:dyDescent="0.25">
      <c r="B25" s="5"/>
      <c r="C25" s="5"/>
      <c r="D25" s="5"/>
      <c r="E25" s="5"/>
      <c r="F25" s="5"/>
    </row>
    <row r="26" spans="1:6" ht="13" x14ac:dyDescent="0.25">
      <c r="B26" s="5"/>
      <c r="C26" s="5"/>
      <c r="D26" s="5"/>
      <c r="E26" s="5"/>
      <c r="F26" s="5"/>
    </row>
    <row r="27" spans="1:6" ht="13" x14ac:dyDescent="0.25">
      <c r="B27" s="5"/>
      <c r="C27" s="5"/>
      <c r="D27" s="5"/>
      <c r="E27" s="5"/>
      <c r="F27" s="5"/>
    </row>
    <row r="28" spans="1:6" ht="13" x14ac:dyDescent="0.25">
      <c r="B28" s="5"/>
      <c r="C28" s="5"/>
      <c r="D28" s="5"/>
      <c r="E28" s="5"/>
      <c r="F28" s="5"/>
    </row>
  </sheetData>
  <sheetProtection formatCells="0" formatColumns="0" formatRows="0"/>
  <mergeCells count="4">
    <mergeCell ref="A3:Z3"/>
    <mergeCell ref="C4:K4"/>
    <mergeCell ref="C5:K5"/>
    <mergeCell ref="A19:E19"/>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0DA4A-BD2B-4D39-B248-9ECA06B19EA5}">
  <sheetPr>
    <tabColor rgb="FFCCFFFF"/>
  </sheetPr>
  <dimension ref="A1:Z28"/>
  <sheetViews>
    <sheetView showGridLines="0" view="pageBreakPreview" zoomScaleNormal="100" zoomScaleSheetLayoutView="100" workbookViewId="0">
      <selection activeCell="A3" sqref="A3:Z3"/>
    </sheetView>
  </sheetViews>
  <sheetFormatPr defaultRowHeight="12.5" x14ac:dyDescent="0.25"/>
  <cols>
    <col min="1" max="5" width="15.54296875" customWidth="1"/>
  </cols>
  <sheetData>
    <row r="1" spans="1:26" s="6" customFormat="1" ht="30" customHeight="1" thickBot="1" x14ac:dyDescent="0.3">
      <c r="A1" s="62" t="s">
        <v>126</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63" t="s">
        <v>101</v>
      </c>
    </row>
    <row r="3" spans="1:26" ht="55.4" customHeight="1" x14ac:dyDescent="0.25">
      <c r="A3" s="107" t="s">
        <v>59</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38</v>
      </c>
      <c r="D5" s="106"/>
      <c r="E5" s="106"/>
      <c r="F5" s="106"/>
      <c r="G5" s="106"/>
      <c r="H5" s="106"/>
      <c r="I5" s="106"/>
      <c r="J5" s="106"/>
      <c r="K5" s="106"/>
    </row>
    <row r="6" spans="1:26" s="6" customFormat="1" ht="15" customHeight="1" x14ac:dyDescent="0.25"/>
    <row r="7" spans="1:26" s="6" customFormat="1" ht="15" customHeight="1" x14ac:dyDescent="0.25">
      <c r="B7" s="61" t="s">
        <v>10</v>
      </c>
      <c r="C7" s="6" t="s">
        <v>39</v>
      </c>
    </row>
    <row r="8" spans="1:26" s="6" customFormat="1" ht="15" customHeight="1" x14ac:dyDescent="0.25">
      <c r="B8" s="61" t="s">
        <v>12</v>
      </c>
      <c r="C8" s="6" t="s">
        <v>40</v>
      </c>
    </row>
    <row r="9" spans="1:26" s="6" customFormat="1" ht="15" customHeight="1" x14ac:dyDescent="0.25"/>
    <row r="10" spans="1:26" s="3" customFormat="1" ht="25.4" customHeight="1" thickBot="1" x14ac:dyDescent="0.3">
      <c r="A10" s="20" t="s">
        <v>14</v>
      </c>
      <c r="B10" s="20" t="s">
        <v>4</v>
      </c>
      <c r="C10" s="13" t="s">
        <v>15</v>
      </c>
      <c r="D10" s="13" t="s">
        <v>16</v>
      </c>
      <c r="E10" s="20" t="s">
        <v>8</v>
      </c>
    </row>
    <row r="11" spans="1:26" ht="13" thickTop="1" x14ac:dyDescent="0.25">
      <c r="A11" s="88">
        <v>2015</v>
      </c>
      <c r="B11" s="19">
        <v>42492</v>
      </c>
      <c r="C11" s="22"/>
      <c r="D11" s="23"/>
      <c r="E11" s="47" t="str">
        <f>IFERROR(C11/D11,"")</f>
        <v/>
      </c>
    </row>
    <row r="12" spans="1:26" x14ac:dyDescent="0.25">
      <c r="A12" s="88">
        <v>2016</v>
      </c>
      <c r="B12" s="14">
        <v>42857</v>
      </c>
      <c r="C12" s="24"/>
      <c r="D12" s="25"/>
      <c r="E12" s="53" t="str">
        <f t="shared" ref="E12:E15" si="0">IFERROR(C12/D12,"")</f>
        <v/>
      </c>
    </row>
    <row r="13" spans="1:26" x14ac:dyDescent="0.25">
      <c r="A13" s="88">
        <v>2017</v>
      </c>
      <c r="B13" s="14">
        <v>43222</v>
      </c>
      <c r="C13" s="24"/>
      <c r="D13" s="25"/>
      <c r="E13" s="53" t="str">
        <f t="shared" si="0"/>
        <v/>
      </c>
    </row>
    <row r="14" spans="1:26" x14ac:dyDescent="0.25">
      <c r="A14" s="88">
        <v>2018</v>
      </c>
      <c r="B14" s="14">
        <v>43587</v>
      </c>
      <c r="C14" s="24"/>
      <c r="D14" s="25"/>
      <c r="E14" s="53" t="str">
        <f t="shared" si="0"/>
        <v/>
      </c>
    </row>
    <row r="15" spans="1:26" x14ac:dyDescent="0.25">
      <c r="A15" s="88">
        <v>2019</v>
      </c>
      <c r="B15" s="14">
        <v>43953</v>
      </c>
      <c r="C15" s="26"/>
      <c r="D15" s="27"/>
      <c r="E15" s="53" t="str">
        <f t="shared" si="0"/>
        <v/>
      </c>
    </row>
    <row r="16" spans="1:26" x14ac:dyDescent="0.25">
      <c r="A16" s="88">
        <v>2020</v>
      </c>
      <c r="B16" s="14">
        <v>44318</v>
      </c>
      <c r="C16" s="26"/>
      <c r="D16" s="27"/>
      <c r="E16" s="53" t="str">
        <f>IFERROR(C16/D16,"")</f>
        <v/>
      </c>
    </row>
    <row r="17" spans="1:6" ht="13" thickBot="1" x14ac:dyDescent="0.3">
      <c r="A17" s="88">
        <v>2021</v>
      </c>
      <c r="B17" s="14">
        <v>44683</v>
      </c>
      <c r="C17" s="28"/>
      <c r="D17" s="29"/>
      <c r="E17" s="89" t="str">
        <f>IFERROR(C17/D17,"")</f>
        <v/>
      </c>
    </row>
    <row r="18" spans="1:6" ht="13.5" thickTop="1" x14ac:dyDescent="0.25">
      <c r="C18" s="5"/>
      <c r="D18" s="5"/>
      <c r="E18" s="5"/>
      <c r="F18" s="5"/>
    </row>
    <row r="19" spans="1:6" ht="175.4" customHeight="1" x14ac:dyDescent="0.25">
      <c r="A19" s="124" t="s">
        <v>7</v>
      </c>
      <c r="B19" s="124"/>
      <c r="C19" s="124"/>
      <c r="D19" s="124"/>
      <c r="E19" s="124"/>
      <c r="F19" s="5"/>
    </row>
    <row r="20" spans="1:6" ht="13" x14ac:dyDescent="0.25">
      <c r="B20" s="5"/>
      <c r="C20" s="5"/>
      <c r="D20" s="5"/>
      <c r="E20" s="5"/>
      <c r="F20" s="5"/>
    </row>
    <row r="21" spans="1:6" ht="13" x14ac:dyDescent="0.25">
      <c r="B21" s="5"/>
      <c r="C21" s="5"/>
      <c r="D21" s="5"/>
      <c r="E21" s="5"/>
      <c r="F21" s="5"/>
    </row>
    <row r="22" spans="1:6" ht="13" x14ac:dyDescent="0.25">
      <c r="B22" s="5"/>
      <c r="C22" s="5"/>
      <c r="D22" s="5"/>
      <c r="E22" s="5"/>
      <c r="F22" s="5"/>
    </row>
    <row r="23" spans="1:6" ht="13" x14ac:dyDescent="0.25">
      <c r="B23" s="5"/>
      <c r="C23" s="5"/>
      <c r="D23" s="5"/>
      <c r="E23" s="5"/>
      <c r="F23" s="5"/>
    </row>
    <row r="24" spans="1:6" ht="13" x14ac:dyDescent="0.25">
      <c r="B24" s="5"/>
      <c r="C24" s="5"/>
      <c r="D24" s="5"/>
      <c r="E24" s="5"/>
      <c r="F24" s="5"/>
    </row>
    <row r="25" spans="1:6" ht="13" x14ac:dyDescent="0.25">
      <c r="B25" s="5"/>
      <c r="C25" s="5"/>
      <c r="D25" s="5"/>
      <c r="E25" s="5"/>
      <c r="F25" s="5"/>
    </row>
    <row r="26" spans="1:6" ht="13" x14ac:dyDescent="0.25">
      <c r="B26" s="5"/>
      <c r="C26" s="5"/>
      <c r="D26" s="5"/>
      <c r="E26" s="5"/>
      <c r="F26" s="5"/>
    </row>
    <row r="27" spans="1:6" ht="13" x14ac:dyDescent="0.25">
      <c r="B27" s="5"/>
      <c r="C27" s="5"/>
      <c r="D27" s="5"/>
      <c r="E27" s="5"/>
      <c r="F27" s="5"/>
    </row>
    <row r="28" spans="1:6" ht="13" x14ac:dyDescent="0.25">
      <c r="B28" s="5"/>
      <c r="C28" s="5"/>
      <c r="D28" s="5"/>
      <c r="E28" s="5"/>
      <c r="F28" s="5"/>
    </row>
  </sheetData>
  <sheetProtection formatCells="0" formatColumns="0" formatRows="0"/>
  <mergeCells count="4">
    <mergeCell ref="A3:Z3"/>
    <mergeCell ref="C4:K4"/>
    <mergeCell ref="C5:K5"/>
    <mergeCell ref="A19:E19"/>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0AEB-EA61-4724-ABA6-458578C4CDF1}">
  <sheetPr>
    <tabColor rgb="FFCCFFFF"/>
  </sheetPr>
  <dimension ref="A1:Y33"/>
  <sheetViews>
    <sheetView showGridLines="0" view="pageBreakPreview" zoomScaleNormal="100" zoomScaleSheetLayoutView="100" workbookViewId="0">
      <selection activeCell="A3" sqref="A3:Z3"/>
    </sheetView>
  </sheetViews>
  <sheetFormatPr defaultRowHeight="12.5" x14ac:dyDescent="0.25"/>
  <cols>
    <col min="1" max="7" width="15.54296875" customWidth="1"/>
    <col min="8" max="8" width="12.54296875" customWidth="1"/>
    <col min="9" max="9" width="13.453125" hidden="1" customWidth="1"/>
    <col min="10" max="10" width="48.1796875" customWidth="1"/>
  </cols>
  <sheetData>
    <row r="1" spans="1:25" s="6" customFormat="1" ht="30" customHeight="1" thickBot="1" x14ac:dyDescent="0.3">
      <c r="A1" s="7" t="s">
        <v>123</v>
      </c>
      <c r="B1" s="9"/>
      <c r="C1" s="9"/>
      <c r="D1" s="9"/>
      <c r="E1" s="9"/>
      <c r="F1" s="9"/>
      <c r="G1" s="9"/>
      <c r="H1" s="9"/>
      <c r="I1" s="9"/>
      <c r="J1" s="9"/>
      <c r="K1" s="9"/>
      <c r="L1" s="9"/>
      <c r="M1" s="9"/>
      <c r="N1" s="9"/>
      <c r="O1" s="9"/>
      <c r="P1" s="9"/>
      <c r="Q1" s="9"/>
      <c r="R1" s="9"/>
      <c r="S1" s="9"/>
      <c r="T1" s="9"/>
      <c r="U1" s="9"/>
      <c r="V1" s="9"/>
      <c r="W1" s="9"/>
      <c r="X1" s="9"/>
      <c r="Y1" s="9"/>
    </row>
    <row r="2" spans="1:25" ht="30" customHeight="1" x14ac:dyDescent="0.25">
      <c r="A2" s="1" t="s">
        <v>102</v>
      </c>
    </row>
    <row r="3" spans="1:25" ht="55.4" customHeight="1" x14ac:dyDescent="0.25">
      <c r="A3" s="107" t="s">
        <v>60</v>
      </c>
      <c r="B3" s="107"/>
      <c r="C3" s="107"/>
      <c r="D3" s="107"/>
      <c r="E3" s="107"/>
      <c r="F3" s="107"/>
      <c r="G3" s="107"/>
      <c r="H3" s="107"/>
      <c r="I3" s="107"/>
      <c r="J3" s="107"/>
      <c r="K3" s="107"/>
      <c r="L3" s="107"/>
      <c r="M3" s="107"/>
      <c r="N3" s="107"/>
      <c r="O3" s="107"/>
      <c r="P3" s="107"/>
      <c r="Q3" s="107"/>
      <c r="R3" s="107"/>
      <c r="S3" s="107"/>
      <c r="T3" s="107"/>
      <c r="U3" s="107"/>
      <c r="V3" s="107"/>
      <c r="W3" s="107"/>
      <c r="X3" s="107"/>
      <c r="Y3" s="107"/>
    </row>
    <row r="4" spans="1:25" ht="45" customHeight="1" x14ac:dyDescent="0.3">
      <c r="B4" s="114" t="s">
        <v>41</v>
      </c>
      <c r="C4" s="114"/>
      <c r="D4" s="114"/>
      <c r="E4" s="114"/>
      <c r="F4" s="114"/>
      <c r="G4" s="114"/>
      <c r="H4" s="114"/>
      <c r="I4" s="114"/>
      <c r="J4" s="114"/>
      <c r="K4" s="102"/>
      <c r="S4" s="4"/>
    </row>
    <row r="5" spans="1:25" ht="25" customHeight="1" thickBot="1" x14ac:dyDescent="0.35">
      <c r="B5" s="118" t="s">
        <v>42</v>
      </c>
      <c r="C5" s="118"/>
      <c r="D5" s="119" t="s">
        <v>19</v>
      </c>
      <c r="E5" s="119"/>
      <c r="F5" s="119"/>
      <c r="G5" s="119"/>
      <c r="H5" s="119"/>
      <c r="I5" s="21"/>
      <c r="J5" s="98" t="s">
        <v>58</v>
      </c>
      <c r="S5" s="4"/>
    </row>
    <row r="6" spans="1:25" ht="35.15" customHeight="1" thickTop="1" x14ac:dyDescent="0.3">
      <c r="B6" s="125" t="s">
        <v>43</v>
      </c>
      <c r="C6" s="126"/>
      <c r="D6" s="133"/>
      <c r="E6" s="134"/>
      <c r="F6" s="134"/>
      <c r="G6" s="134"/>
      <c r="H6" s="134"/>
      <c r="I6" s="135"/>
      <c r="J6" s="99"/>
      <c r="S6" s="4"/>
    </row>
    <row r="7" spans="1:25" ht="35.15" customHeight="1" x14ac:dyDescent="0.3">
      <c r="B7" s="125" t="s">
        <v>44</v>
      </c>
      <c r="C7" s="126"/>
      <c r="D7" s="127"/>
      <c r="E7" s="128"/>
      <c r="F7" s="128"/>
      <c r="G7" s="128"/>
      <c r="H7" s="128"/>
      <c r="I7" s="129"/>
      <c r="J7" s="100"/>
      <c r="S7" s="4"/>
    </row>
    <row r="8" spans="1:25" ht="35.15" customHeight="1" x14ac:dyDescent="0.3">
      <c r="B8" s="125" t="s">
        <v>45</v>
      </c>
      <c r="C8" s="126"/>
      <c r="D8" s="127"/>
      <c r="E8" s="128"/>
      <c r="F8" s="128"/>
      <c r="G8" s="128"/>
      <c r="H8" s="128"/>
      <c r="I8" s="129"/>
      <c r="J8" s="100"/>
      <c r="S8" s="4"/>
    </row>
    <row r="9" spans="1:25" ht="35.15" customHeight="1" thickBot="1" x14ac:dyDescent="0.35">
      <c r="B9" s="125" t="s">
        <v>46</v>
      </c>
      <c r="C9" s="126"/>
      <c r="D9" s="130"/>
      <c r="E9" s="131"/>
      <c r="F9" s="131"/>
      <c r="G9" s="131"/>
      <c r="H9" s="131"/>
      <c r="I9" s="132"/>
      <c r="J9" s="101"/>
      <c r="S9" s="4"/>
    </row>
    <row r="10" spans="1:25" s="6" customFormat="1" ht="15" customHeight="1" thickTop="1" x14ac:dyDescent="0.25">
      <c r="S10" s="31"/>
    </row>
    <row r="11" spans="1:25" s="6" customFormat="1" ht="15" customHeight="1" x14ac:dyDescent="0.25">
      <c r="B11" s="61" t="s">
        <v>10</v>
      </c>
      <c r="C11" s="6" t="s">
        <v>47</v>
      </c>
      <c r="S11" s="31"/>
    </row>
    <row r="12" spans="1:25" s="6" customFormat="1" ht="15" customHeight="1" x14ac:dyDescent="0.25">
      <c r="B12" s="61" t="s">
        <v>12</v>
      </c>
      <c r="C12" s="6" t="s">
        <v>48</v>
      </c>
      <c r="S12" s="31"/>
    </row>
    <row r="13" spans="1:25" s="6" customFormat="1" ht="15" customHeight="1" x14ac:dyDescent="0.25">
      <c r="S13" s="31"/>
    </row>
    <row r="14" spans="1:25" s="32" customFormat="1" ht="25.4" customHeight="1" thickBot="1" x14ac:dyDescent="0.3">
      <c r="A14" s="20" t="s">
        <v>14</v>
      </c>
      <c r="B14" s="20" t="s">
        <v>4</v>
      </c>
      <c r="C14" s="13" t="str">
        <f>B6</f>
        <v>Strategy 1</v>
      </c>
      <c r="D14" s="13" t="str">
        <f>B7</f>
        <v>Strategy 2</v>
      </c>
      <c r="E14" s="13" t="str">
        <f>B8</f>
        <v>Strategy 3</v>
      </c>
      <c r="F14" s="13" t="str">
        <f>B9</f>
        <v>Strategy 4</v>
      </c>
      <c r="G14" s="13" t="s">
        <v>16</v>
      </c>
      <c r="S14" s="31"/>
    </row>
    <row r="15" spans="1:25" s="6" customFormat="1" ht="15" customHeight="1" thickTop="1" x14ac:dyDescent="0.25">
      <c r="A15" s="88">
        <v>2015</v>
      </c>
      <c r="B15" s="19">
        <v>42492</v>
      </c>
      <c r="C15" s="71"/>
      <c r="D15" s="72"/>
      <c r="E15" s="72"/>
      <c r="F15" s="72"/>
      <c r="G15" s="73"/>
      <c r="S15" s="31"/>
    </row>
    <row r="16" spans="1:25" s="6" customFormat="1" ht="15" customHeight="1" x14ac:dyDescent="0.25">
      <c r="A16" s="88">
        <v>2016</v>
      </c>
      <c r="B16" s="14">
        <v>42857</v>
      </c>
      <c r="C16" s="74"/>
      <c r="D16" s="75"/>
      <c r="E16" s="75"/>
      <c r="F16" s="75"/>
      <c r="G16" s="76"/>
      <c r="S16" s="31"/>
    </row>
    <row r="17" spans="1:7" s="6" customFormat="1" ht="15" customHeight="1" x14ac:dyDescent="0.25">
      <c r="A17" s="88">
        <v>2017</v>
      </c>
      <c r="B17" s="14">
        <v>43222</v>
      </c>
      <c r="C17" s="74"/>
      <c r="D17" s="75"/>
      <c r="E17" s="75"/>
      <c r="F17" s="75"/>
      <c r="G17" s="76"/>
    </row>
    <row r="18" spans="1:7" s="6" customFormat="1" ht="15" customHeight="1" x14ac:dyDescent="0.25">
      <c r="A18" s="88">
        <v>2018</v>
      </c>
      <c r="B18" s="14">
        <v>43587</v>
      </c>
      <c r="C18" s="74"/>
      <c r="D18" s="75"/>
      <c r="E18" s="75"/>
      <c r="F18" s="75"/>
      <c r="G18" s="76"/>
    </row>
    <row r="19" spans="1:7" s="6" customFormat="1" ht="15" customHeight="1" x14ac:dyDescent="0.25">
      <c r="A19" s="88">
        <v>2019</v>
      </c>
      <c r="B19" s="14">
        <v>43953</v>
      </c>
      <c r="C19" s="77"/>
      <c r="D19" s="64"/>
      <c r="E19" s="64"/>
      <c r="F19" s="64"/>
      <c r="G19" s="76"/>
    </row>
    <row r="20" spans="1:7" s="6" customFormat="1" ht="15" customHeight="1" x14ac:dyDescent="0.25">
      <c r="A20" s="88">
        <v>2020</v>
      </c>
      <c r="B20" s="14">
        <v>44318</v>
      </c>
      <c r="C20" s="77"/>
      <c r="D20" s="64"/>
      <c r="E20" s="64"/>
      <c r="F20" s="64"/>
      <c r="G20" s="76"/>
    </row>
    <row r="21" spans="1:7" s="6" customFormat="1" ht="15" customHeight="1" thickBot="1" x14ac:dyDescent="0.3">
      <c r="A21" s="88">
        <v>2021</v>
      </c>
      <c r="B21" s="14">
        <v>44683</v>
      </c>
      <c r="C21" s="78"/>
      <c r="D21" s="79"/>
      <c r="E21" s="79"/>
      <c r="F21" s="79"/>
      <c r="G21" s="80"/>
    </row>
    <row r="22" spans="1:7" s="6" customFormat="1" ht="15" customHeight="1" thickTop="1" x14ac:dyDescent="0.25"/>
    <row r="23" spans="1:7" ht="175.4" customHeight="1" x14ac:dyDescent="0.25">
      <c r="B23" s="124" t="s">
        <v>7</v>
      </c>
      <c r="C23" s="124"/>
      <c r="D23" s="124"/>
      <c r="E23" s="124"/>
      <c r="F23" s="124"/>
      <c r="G23" s="124"/>
    </row>
    <row r="24" spans="1:7" ht="13" x14ac:dyDescent="0.25">
      <c r="B24" s="5"/>
      <c r="C24" s="5"/>
      <c r="D24" s="5"/>
      <c r="E24" s="5"/>
      <c r="F24" s="5"/>
      <c r="G24" s="5"/>
    </row>
    <row r="25" spans="1:7" ht="13" x14ac:dyDescent="0.25">
      <c r="B25" s="5"/>
      <c r="C25" s="5"/>
      <c r="D25" s="5"/>
      <c r="E25" s="5"/>
      <c r="F25" s="5"/>
      <c r="G25" s="5"/>
    </row>
    <row r="26" spans="1:7" ht="13" x14ac:dyDescent="0.25">
      <c r="B26" s="5"/>
      <c r="C26" s="5"/>
      <c r="D26" s="5"/>
      <c r="E26" s="5"/>
      <c r="F26" s="5"/>
      <c r="G26" s="5"/>
    </row>
    <row r="27" spans="1:7" ht="13" x14ac:dyDescent="0.25">
      <c r="B27" s="5"/>
      <c r="C27" s="5"/>
      <c r="D27" s="5"/>
      <c r="E27" s="5"/>
      <c r="F27" s="5"/>
      <c r="G27" s="5"/>
    </row>
    <row r="28" spans="1:7" ht="13" x14ac:dyDescent="0.25">
      <c r="B28" s="5"/>
      <c r="C28" s="5"/>
      <c r="D28" s="5"/>
      <c r="E28" s="5"/>
      <c r="F28" s="5"/>
      <c r="G28" s="5"/>
    </row>
    <row r="29" spans="1:7" ht="13" x14ac:dyDescent="0.25">
      <c r="B29" s="5"/>
      <c r="C29" s="5"/>
      <c r="D29" s="5"/>
      <c r="E29" s="5"/>
      <c r="F29" s="5"/>
      <c r="G29" s="5"/>
    </row>
    <row r="30" spans="1:7" ht="13" x14ac:dyDescent="0.25">
      <c r="B30" s="5"/>
      <c r="C30" s="5"/>
      <c r="D30" s="5"/>
      <c r="E30" s="5"/>
      <c r="F30" s="5"/>
      <c r="G30" s="5"/>
    </row>
    <row r="31" spans="1:7" ht="13" x14ac:dyDescent="0.25">
      <c r="B31" s="5"/>
      <c r="C31" s="5"/>
      <c r="D31" s="5"/>
      <c r="E31" s="5"/>
      <c r="F31" s="5"/>
      <c r="G31" s="5"/>
    </row>
    <row r="32" spans="1:7" ht="13" x14ac:dyDescent="0.25">
      <c r="B32" s="5"/>
      <c r="C32" s="5"/>
      <c r="D32" s="5"/>
      <c r="E32" s="5"/>
      <c r="F32" s="5"/>
      <c r="G32" s="5"/>
    </row>
    <row r="33" spans="2:7" ht="13" x14ac:dyDescent="0.25">
      <c r="B33" s="5"/>
      <c r="C33" s="5"/>
      <c r="D33" s="5"/>
      <c r="E33" s="5"/>
      <c r="F33" s="5"/>
      <c r="G33" s="5"/>
    </row>
  </sheetData>
  <sheetProtection formatCells="0" formatColumns="0" formatRows="0"/>
  <mergeCells count="13">
    <mergeCell ref="A3:Y3"/>
    <mergeCell ref="B4:J4"/>
    <mergeCell ref="B5:C5"/>
    <mergeCell ref="D5:H5"/>
    <mergeCell ref="B6:C6"/>
    <mergeCell ref="D6:I6"/>
    <mergeCell ref="B23:G23"/>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46DBE-4E9E-4FC8-8EAA-B2800DD2E2F7}">
  <sheetPr>
    <tabColor rgb="FFCCFFFF"/>
  </sheetPr>
  <dimension ref="A1:Y33"/>
  <sheetViews>
    <sheetView showGridLines="0" view="pageBreakPreview" zoomScaleNormal="100" zoomScaleSheetLayoutView="100" workbookViewId="0">
      <selection activeCell="A3" sqref="A3:Z3"/>
    </sheetView>
  </sheetViews>
  <sheetFormatPr defaultRowHeight="12.5" x14ac:dyDescent="0.25"/>
  <cols>
    <col min="1" max="7" width="15.54296875" customWidth="1"/>
    <col min="8" max="8" width="12.54296875" customWidth="1"/>
    <col min="9" max="9" width="13.453125" hidden="1" customWidth="1"/>
    <col min="10" max="10" width="48.1796875" customWidth="1"/>
  </cols>
  <sheetData>
    <row r="1" spans="1:25" s="6" customFormat="1" ht="30" customHeight="1" thickBot="1" x14ac:dyDescent="0.3">
      <c r="A1" s="7" t="s">
        <v>124</v>
      </c>
      <c r="B1" s="9"/>
      <c r="C1" s="9"/>
      <c r="D1" s="9"/>
      <c r="E1" s="9"/>
      <c r="F1" s="9"/>
      <c r="G1" s="9"/>
      <c r="H1" s="9"/>
      <c r="I1" s="9"/>
      <c r="J1" s="9"/>
      <c r="K1" s="9"/>
      <c r="L1" s="9"/>
      <c r="M1" s="9"/>
      <c r="N1" s="9"/>
      <c r="O1" s="9"/>
      <c r="P1" s="9"/>
      <c r="Q1" s="9"/>
      <c r="R1" s="9"/>
      <c r="S1" s="9"/>
      <c r="T1" s="9"/>
      <c r="U1" s="9"/>
      <c r="V1" s="9"/>
      <c r="W1" s="9"/>
      <c r="X1" s="9"/>
      <c r="Y1" s="9"/>
    </row>
    <row r="2" spans="1:25" ht="30" customHeight="1" x14ac:dyDescent="0.25">
      <c r="A2" s="1" t="s">
        <v>103</v>
      </c>
    </row>
    <row r="3" spans="1:25" ht="55.4" customHeight="1" x14ac:dyDescent="0.25">
      <c r="A3" s="107" t="s">
        <v>60</v>
      </c>
      <c r="B3" s="107"/>
      <c r="C3" s="107"/>
      <c r="D3" s="107"/>
      <c r="E3" s="107"/>
      <c r="F3" s="107"/>
      <c r="G3" s="107"/>
      <c r="H3" s="107"/>
      <c r="I3" s="107"/>
      <c r="J3" s="107"/>
      <c r="K3" s="107"/>
      <c r="L3" s="107"/>
      <c r="M3" s="107"/>
      <c r="N3" s="107"/>
      <c r="O3" s="107"/>
      <c r="P3" s="107"/>
      <c r="Q3" s="107"/>
      <c r="R3" s="107"/>
      <c r="S3" s="107"/>
      <c r="T3" s="107"/>
      <c r="U3" s="107"/>
      <c r="V3" s="107"/>
      <c r="W3" s="107"/>
      <c r="X3" s="107"/>
      <c r="Y3" s="107"/>
    </row>
    <row r="4" spans="1:25" ht="45" customHeight="1" x14ac:dyDescent="0.3">
      <c r="B4" s="114" t="s">
        <v>41</v>
      </c>
      <c r="C4" s="114"/>
      <c r="D4" s="114"/>
      <c r="E4" s="114"/>
      <c r="F4" s="114"/>
      <c r="G4" s="114"/>
      <c r="H4" s="114"/>
      <c r="I4" s="114"/>
      <c r="J4" s="114"/>
      <c r="K4" s="102"/>
      <c r="S4" s="4"/>
    </row>
    <row r="5" spans="1:25" ht="25" customHeight="1" thickBot="1" x14ac:dyDescent="0.35">
      <c r="B5" s="118" t="s">
        <v>42</v>
      </c>
      <c r="C5" s="118"/>
      <c r="D5" s="119" t="s">
        <v>19</v>
      </c>
      <c r="E5" s="119"/>
      <c r="F5" s="119"/>
      <c r="G5" s="119"/>
      <c r="H5" s="119"/>
      <c r="I5" s="21"/>
      <c r="J5" s="98" t="s">
        <v>58</v>
      </c>
      <c r="S5" s="4"/>
    </row>
    <row r="6" spans="1:25" ht="35.15" customHeight="1" thickTop="1" x14ac:dyDescent="0.3">
      <c r="B6" s="125" t="s">
        <v>43</v>
      </c>
      <c r="C6" s="126"/>
      <c r="D6" s="133"/>
      <c r="E6" s="134"/>
      <c r="F6" s="134"/>
      <c r="G6" s="134"/>
      <c r="H6" s="134"/>
      <c r="I6" s="135"/>
      <c r="J6" s="99"/>
      <c r="S6" s="4"/>
    </row>
    <row r="7" spans="1:25" ht="35.15" customHeight="1" x14ac:dyDescent="0.3">
      <c r="B7" s="125" t="s">
        <v>44</v>
      </c>
      <c r="C7" s="126"/>
      <c r="D7" s="127"/>
      <c r="E7" s="128"/>
      <c r="F7" s="128"/>
      <c r="G7" s="128"/>
      <c r="H7" s="128"/>
      <c r="I7" s="129"/>
      <c r="J7" s="100"/>
      <c r="S7" s="4"/>
    </row>
    <row r="8" spans="1:25" ht="35.15" customHeight="1" x14ac:dyDescent="0.3">
      <c r="B8" s="125" t="s">
        <v>45</v>
      </c>
      <c r="C8" s="126"/>
      <c r="D8" s="127"/>
      <c r="E8" s="128"/>
      <c r="F8" s="128"/>
      <c r="G8" s="128"/>
      <c r="H8" s="128"/>
      <c r="I8" s="129"/>
      <c r="J8" s="100"/>
      <c r="S8" s="4"/>
    </row>
    <row r="9" spans="1:25" ht="35.15" customHeight="1" thickBot="1" x14ac:dyDescent="0.35">
      <c r="B9" s="125" t="s">
        <v>46</v>
      </c>
      <c r="C9" s="126"/>
      <c r="D9" s="130"/>
      <c r="E9" s="131"/>
      <c r="F9" s="131"/>
      <c r="G9" s="131"/>
      <c r="H9" s="131"/>
      <c r="I9" s="132"/>
      <c r="J9" s="101"/>
      <c r="S9" s="4"/>
    </row>
    <row r="10" spans="1:25" s="6" customFormat="1" ht="15" customHeight="1" thickTop="1" x14ac:dyDescent="0.25">
      <c r="S10" s="31"/>
    </row>
    <row r="11" spans="1:25" s="6" customFormat="1" ht="15" customHeight="1" x14ac:dyDescent="0.25">
      <c r="B11" s="61" t="s">
        <v>10</v>
      </c>
      <c r="C11" s="6" t="s">
        <v>47</v>
      </c>
      <c r="S11" s="31"/>
    </row>
    <row r="12" spans="1:25" s="6" customFormat="1" ht="15" customHeight="1" x14ac:dyDescent="0.25">
      <c r="B12" s="61" t="s">
        <v>12</v>
      </c>
      <c r="C12" s="6" t="s">
        <v>48</v>
      </c>
      <c r="S12" s="31"/>
    </row>
    <row r="13" spans="1:25" s="6" customFormat="1" ht="15" customHeight="1" x14ac:dyDescent="0.25">
      <c r="S13" s="31"/>
    </row>
    <row r="14" spans="1:25" s="32" customFormat="1" ht="25.4" customHeight="1" thickBot="1" x14ac:dyDescent="0.3">
      <c r="A14" s="20" t="s">
        <v>14</v>
      </c>
      <c r="B14" s="20" t="s">
        <v>4</v>
      </c>
      <c r="C14" s="13" t="str">
        <f>B6</f>
        <v>Strategy 1</v>
      </c>
      <c r="D14" s="13" t="str">
        <f>B7</f>
        <v>Strategy 2</v>
      </c>
      <c r="E14" s="13" t="str">
        <f>B8</f>
        <v>Strategy 3</v>
      </c>
      <c r="F14" s="13" t="str">
        <f>B9</f>
        <v>Strategy 4</v>
      </c>
      <c r="G14" s="13" t="s">
        <v>16</v>
      </c>
      <c r="S14" s="31"/>
    </row>
    <row r="15" spans="1:25" s="6" customFormat="1" ht="15" customHeight="1" thickTop="1" x14ac:dyDescent="0.25">
      <c r="A15" s="88">
        <v>2015</v>
      </c>
      <c r="B15" s="19">
        <v>42492</v>
      </c>
      <c r="C15" s="71"/>
      <c r="D15" s="72"/>
      <c r="E15" s="72"/>
      <c r="F15" s="72"/>
      <c r="G15" s="73"/>
      <c r="S15" s="31"/>
    </row>
    <row r="16" spans="1:25" s="6" customFormat="1" ht="15" customHeight="1" x14ac:dyDescent="0.25">
      <c r="A16" s="88">
        <v>2016</v>
      </c>
      <c r="B16" s="14">
        <v>42857</v>
      </c>
      <c r="C16" s="74"/>
      <c r="D16" s="75"/>
      <c r="E16" s="75"/>
      <c r="F16" s="75"/>
      <c r="G16" s="76"/>
      <c r="S16" s="31"/>
    </row>
    <row r="17" spans="1:7" s="6" customFormat="1" ht="15" customHeight="1" x14ac:dyDescent="0.25">
      <c r="A17" s="88">
        <v>2017</v>
      </c>
      <c r="B17" s="14">
        <v>43222</v>
      </c>
      <c r="C17" s="74"/>
      <c r="D17" s="75"/>
      <c r="E17" s="75"/>
      <c r="F17" s="75"/>
      <c r="G17" s="76"/>
    </row>
    <row r="18" spans="1:7" s="6" customFormat="1" ht="15" customHeight="1" x14ac:dyDescent="0.25">
      <c r="A18" s="88">
        <v>2018</v>
      </c>
      <c r="B18" s="14">
        <v>43587</v>
      </c>
      <c r="C18" s="74"/>
      <c r="D18" s="75"/>
      <c r="E18" s="75"/>
      <c r="F18" s="75"/>
      <c r="G18" s="76"/>
    </row>
    <row r="19" spans="1:7" s="6" customFormat="1" ht="15" customHeight="1" x14ac:dyDescent="0.25">
      <c r="A19" s="88">
        <v>2019</v>
      </c>
      <c r="B19" s="14">
        <v>43953</v>
      </c>
      <c r="C19" s="77"/>
      <c r="D19" s="64"/>
      <c r="E19" s="64"/>
      <c r="F19" s="64"/>
      <c r="G19" s="76"/>
    </row>
    <row r="20" spans="1:7" s="6" customFormat="1" ht="15" customHeight="1" x14ac:dyDescent="0.25">
      <c r="A20" s="88">
        <v>2020</v>
      </c>
      <c r="B20" s="14">
        <v>44318</v>
      </c>
      <c r="C20" s="77"/>
      <c r="D20" s="64"/>
      <c r="E20" s="64"/>
      <c r="F20" s="64"/>
      <c r="G20" s="76"/>
    </row>
    <row r="21" spans="1:7" s="6" customFormat="1" ht="15" customHeight="1" thickBot="1" x14ac:dyDescent="0.3">
      <c r="A21" s="88">
        <v>2021</v>
      </c>
      <c r="B21" s="14">
        <v>44683</v>
      </c>
      <c r="C21" s="78"/>
      <c r="D21" s="79"/>
      <c r="E21" s="79"/>
      <c r="F21" s="79"/>
      <c r="G21" s="80"/>
    </row>
    <row r="22" spans="1:7" s="6" customFormat="1" ht="15" customHeight="1" thickTop="1" x14ac:dyDescent="0.25"/>
    <row r="23" spans="1:7" ht="175.4" customHeight="1" x14ac:dyDescent="0.25">
      <c r="B23" s="124" t="s">
        <v>7</v>
      </c>
      <c r="C23" s="124"/>
      <c r="D23" s="124"/>
      <c r="E23" s="124"/>
      <c r="F23" s="124"/>
      <c r="G23" s="124"/>
    </row>
    <row r="24" spans="1:7" ht="13" x14ac:dyDescent="0.25">
      <c r="B24" s="5"/>
      <c r="C24" s="5"/>
      <c r="D24" s="5"/>
      <c r="E24" s="5"/>
      <c r="F24" s="5"/>
      <c r="G24" s="5"/>
    </row>
    <row r="25" spans="1:7" ht="13" x14ac:dyDescent="0.25">
      <c r="B25" s="5"/>
      <c r="C25" s="5"/>
      <c r="D25" s="5"/>
      <c r="E25" s="5"/>
      <c r="F25" s="5"/>
      <c r="G25" s="5"/>
    </row>
    <row r="26" spans="1:7" ht="13" x14ac:dyDescent="0.25">
      <c r="B26" s="5"/>
      <c r="C26" s="5"/>
      <c r="D26" s="5"/>
      <c r="E26" s="5"/>
      <c r="F26" s="5"/>
      <c r="G26" s="5"/>
    </row>
    <row r="27" spans="1:7" ht="13" x14ac:dyDescent="0.25">
      <c r="B27" s="5"/>
      <c r="C27" s="5"/>
      <c r="D27" s="5"/>
      <c r="E27" s="5"/>
      <c r="F27" s="5"/>
      <c r="G27" s="5"/>
    </row>
    <row r="28" spans="1:7" ht="13" x14ac:dyDescent="0.25">
      <c r="B28" s="5"/>
      <c r="C28" s="5"/>
      <c r="D28" s="5"/>
      <c r="E28" s="5"/>
      <c r="F28" s="5"/>
      <c r="G28" s="5"/>
    </row>
    <row r="29" spans="1:7" ht="13" x14ac:dyDescent="0.25">
      <c r="B29" s="5"/>
      <c r="C29" s="5"/>
      <c r="D29" s="5"/>
      <c r="E29" s="5"/>
      <c r="F29" s="5"/>
      <c r="G29" s="5"/>
    </row>
    <row r="30" spans="1:7" ht="13" x14ac:dyDescent="0.25">
      <c r="B30" s="5"/>
      <c r="C30" s="5"/>
      <c r="D30" s="5"/>
      <c r="E30" s="5"/>
      <c r="F30" s="5"/>
      <c r="G30" s="5"/>
    </row>
    <row r="31" spans="1:7" ht="13" x14ac:dyDescent="0.25">
      <c r="B31" s="5"/>
      <c r="C31" s="5"/>
      <c r="D31" s="5"/>
      <c r="E31" s="5"/>
      <c r="F31" s="5"/>
      <c r="G31" s="5"/>
    </row>
    <row r="32" spans="1:7" ht="13" x14ac:dyDescent="0.25">
      <c r="B32" s="5"/>
      <c r="C32" s="5"/>
      <c r="D32" s="5"/>
      <c r="E32" s="5"/>
      <c r="F32" s="5"/>
      <c r="G32" s="5"/>
    </row>
    <row r="33" spans="2:7" ht="13" x14ac:dyDescent="0.25">
      <c r="B33" s="5"/>
      <c r="C33" s="5"/>
      <c r="D33" s="5"/>
      <c r="E33" s="5"/>
      <c r="F33" s="5"/>
      <c r="G33" s="5"/>
    </row>
  </sheetData>
  <sheetProtection formatCells="0" formatColumns="0" formatRows="0"/>
  <mergeCells count="13">
    <mergeCell ref="A3:Y3"/>
    <mergeCell ref="B4:J4"/>
    <mergeCell ref="B5:C5"/>
    <mergeCell ref="D5:H5"/>
    <mergeCell ref="B6:C6"/>
    <mergeCell ref="D6:I6"/>
    <mergeCell ref="B23:G23"/>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C4C0C-67B9-4307-80DD-F72FFF6BF7FF}">
  <sheetPr>
    <tabColor rgb="FFCCFFFF"/>
  </sheetPr>
  <dimension ref="A1:Y33"/>
  <sheetViews>
    <sheetView showGridLines="0" view="pageBreakPreview" zoomScaleNormal="100" zoomScaleSheetLayoutView="100" workbookViewId="0">
      <selection activeCell="A3" sqref="A3:Z3"/>
    </sheetView>
  </sheetViews>
  <sheetFormatPr defaultRowHeight="12.5" x14ac:dyDescent="0.25"/>
  <cols>
    <col min="1" max="7" width="15.54296875" customWidth="1"/>
    <col min="8" max="8" width="12.54296875" customWidth="1"/>
    <col min="9" max="9" width="13.453125" hidden="1" customWidth="1"/>
    <col min="10" max="10" width="48.1796875" customWidth="1"/>
  </cols>
  <sheetData>
    <row r="1" spans="1:25" s="6" customFormat="1" ht="30" customHeight="1" thickBot="1" x14ac:dyDescent="0.3">
      <c r="A1" s="7" t="s">
        <v>125</v>
      </c>
      <c r="B1" s="9"/>
      <c r="C1" s="9"/>
      <c r="D1" s="9"/>
      <c r="E1" s="9"/>
      <c r="F1" s="9"/>
      <c r="G1" s="9"/>
      <c r="H1" s="9"/>
      <c r="I1" s="9"/>
      <c r="J1" s="9"/>
      <c r="K1" s="9"/>
      <c r="L1" s="9"/>
      <c r="M1" s="9"/>
      <c r="N1" s="9"/>
      <c r="O1" s="9"/>
      <c r="P1" s="9"/>
      <c r="Q1" s="9"/>
      <c r="R1" s="9"/>
      <c r="S1" s="9"/>
      <c r="T1" s="9"/>
      <c r="U1" s="9"/>
      <c r="V1" s="9"/>
      <c r="W1" s="9"/>
      <c r="X1" s="9"/>
      <c r="Y1" s="9"/>
    </row>
    <row r="2" spans="1:25" ht="30" customHeight="1" x14ac:dyDescent="0.25">
      <c r="A2" s="1" t="s">
        <v>104</v>
      </c>
    </row>
    <row r="3" spans="1:25" ht="55.4" customHeight="1" x14ac:dyDescent="0.25">
      <c r="A3" s="107" t="s">
        <v>60</v>
      </c>
      <c r="B3" s="107"/>
      <c r="C3" s="107"/>
      <c r="D3" s="107"/>
      <c r="E3" s="107"/>
      <c r="F3" s="107"/>
      <c r="G3" s="107"/>
      <c r="H3" s="107"/>
      <c r="I3" s="107"/>
      <c r="J3" s="107"/>
      <c r="K3" s="107"/>
      <c r="L3" s="107"/>
      <c r="M3" s="107"/>
      <c r="N3" s="107"/>
      <c r="O3" s="107"/>
      <c r="P3" s="107"/>
      <c r="Q3" s="107"/>
      <c r="R3" s="107"/>
      <c r="S3" s="107"/>
      <c r="T3" s="107"/>
      <c r="U3" s="107"/>
      <c r="V3" s="107"/>
      <c r="W3" s="107"/>
      <c r="X3" s="107"/>
      <c r="Y3" s="107"/>
    </row>
    <row r="4" spans="1:25" ht="45" customHeight="1" x14ac:dyDescent="0.3">
      <c r="B4" s="114" t="s">
        <v>41</v>
      </c>
      <c r="C4" s="114"/>
      <c r="D4" s="114"/>
      <c r="E4" s="114"/>
      <c r="F4" s="114"/>
      <c r="G4" s="114"/>
      <c r="H4" s="114"/>
      <c r="I4" s="114"/>
      <c r="J4" s="114"/>
      <c r="K4" s="102"/>
      <c r="S4" s="4"/>
    </row>
    <row r="5" spans="1:25" ht="25" customHeight="1" thickBot="1" x14ac:dyDescent="0.35">
      <c r="B5" s="118" t="s">
        <v>42</v>
      </c>
      <c r="C5" s="118"/>
      <c r="D5" s="119" t="s">
        <v>19</v>
      </c>
      <c r="E5" s="119"/>
      <c r="F5" s="119"/>
      <c r="G5" s="119"/>
      <c r="H5" s="119"/>
      <c r="I5" s="21"/>
      <c r="J5" s="98" t="s">
        <v>58</v>
      </c>
      <c r="S5" s="4"/>
    </row>
    <row r="6" spans="1:25" ht="35.15" customHeight="1" thickTop="1" x14ac:dyDescent="0.3">
      <c r="B6" s="125" t="s">
        <v>43</v>
      </c>
      <c r="C6" s="126"/>
      <c r="D6" s="133"/>
      <c r="E6" s="134"/>
      <c r="F6" s="134"/>
      <c r="G6" s="134"/>
      <c r="H6" s="134"/>
      <c r="I6" s="135"/>
      <c r="J6" s="99"/>
      <c r="S6" s="4"/>
    </row>
    <row r="7" spans="1:25" ht="35.15" customHeight="1" x14ac:dyDescent="0.3">
      <c r="B7" s="125" t="s">
        <v>44</v>
      </c>
      <c r="C7" s="126"/>
      <c r="D7" s="127"/>
      <c r="E7" s="128"/>
      <c r="F7" s="128"/>
      <c r="G7" s="128"/>
      <c r="H7" s="128"/>
      <c r="I7" s="129"/>
      <c r="J7" s="100"/>
      <c r="S7" s="4"/>
    </row>
    <row r="8" spans="1:25" ht="35.15" customHeight="1" x14ac:dyDescent="0.3">
      <c r="B8" s="125" t="s">
        <v>45</v>
      </c>
      <c r="C8" s="126"/>
      <c r="D8" s="127"/>
      <c r="E8" s="128"/>
      <c r="F8" s="128"/>
      <c r="G8" s="128"/>
      <c r="H8" s="128"/>
      <c r="I8" s="129"/>
      <c r="J8" s="100"/>
      <c r="S8" s="4"/>
    </row>
    <row r="9" spans="1:25" ht="35.15" customHeight="1" thickBot="1" x14ac:dyDescent="0.35">
      <c r="B9" s="125" t="s">
        <v>46</v>
      </c>
      <c r="C9" s="126"/>
      <c r="D9" s="130"/>
      <c r="E9" s="131"/>
      <c r="F9" s="131"/>
      <c r="G9" s="131"/>
      <c r="H9" s="131"/>
      <c r="I9" s="132"/>
      <c r="J9" s="101"/>
      <c r="S9" s="4"/>
    </row>
    <row r="10" spans="1:25" s="6" customFormat="1" ht="15" customHeight="1" thickTop="1" x14ac:dyDescent="0.25">
      <c r="S10" s="31"/>
    </row>
    <row r="11" spans="1:25" s="6" customFormat="1" ht="15" customHeight="1" x14ac:dyDescent="0.25">
      <c r="B11" s="61" t="s">
        <v>10</v>
      </c>
      <c r="C11" s="6" t="s">
        <v>47</v>
      </c>
      <c r="S11" s="31"/>
    </row>
    <row r="12" spans="1:25" s="6" customFormat="1" ht="15" customHeight="1" x14ac:dyDescent="0.25">
      <c r="B12" s="61" t="s">
        <v>12</v>
      </c>
      <c r="C12" s="6" t="s">
        <v>48</v>
      </c>
      <c r="S12" s="31"/>
    </row>
    <row r="13" spans="1:25" s="6" customFormat="1" ht="15" customHeight="1" x14ac:dyDescent="0.25">
      <c r="S13" s="31"/>
    </row>
    <row r="14" spans="1:25" s="32" customFormat="1" ht="25.4" customHeight="1" thickBot="1" x14ac:dyDescent="0.3">
      <c r="A14" s="20" t="s">
        <v>14</v>
      </c>
      <c r="B14" s="20" t="s">
        <v>4</v>
      </c>
      <c r="C14" s="13" t="str">
        <f>B6</f>
        <v>Strategy 1</v>
      </c>
      <c r="D14" s="13" t="str">
        <f>B7</f>
        <v>Strategy 2</v>
      </c>
      <c r="E14" s="13" t="str">
        <f>B8</f>
        <v>Strategy 3</v>
      </c>
      <c r="F14" s="13" t="str">
        <f>B9</f>
        <v>Strategy 4</v>
      </c>
      <c r="G14" s="13" t="s">
        <v>16</v>
      </c>
      <c r="S14" s="31"/>
    </row>
    <row r="15" spans="1:25" s="6" customFormat="1" ht="15" customHeight="1" thickTop="1" x14ac:dyDescent="0.25">
      <c r="A15" s="88">
        <v>2015</v>
      </c>
      <c r="B15" s="19">
        <v>42492</v>
      </c>
      <c r="C15" s="71"/>
      <c r="D15" s="72"/>
      <c r="E15" s="72"/>
      <c r="F15" s="72"/>
      <c r="G15" s="73"/>
      <c r="S15" s="31"/>
    </row>
    <row r="16" spans="1:25" s="6" customFormat="1" ht="15" customHeight="1" x14ac:dyDescent="0.25">
      <c r="A16" s="88">
        <v>2016</v>
      </c>
      <c r="B16" s="14">
        <v>42857</v>
      </c>
      <c r="C16" s="74"/>
      <c r="D16" s="75"/>
      <c r="E16" s="75"/>
      <c r="F16" s="75"/>
      <c r="G16" s="76"/>
      <c r="S16" s="31"/>
    </row>
    <row r="17" spans="1:7" s="6" customFormat="1" ht="15" customHeight="1" x14ac:dyDescent="0.25">
      <c r="A17" s="88">
        <v>2017</v>
      </c>
      <c r="B17" s="14">
        <v>43222</v>
      </c>
      <c r="C17" s="74"/>
      <c r="D17" s="75"/>
      <c r="E17" s="75"/>
      <c r="F17" s="75"/>
      <c r="G17" s="76"/>
    </row>
    <row r="18" spans="1:7" s="6" customFormat="1" ht="15" customHeight="1" x14ac:dyDescent="0.25">
      <c r="A18" s="88">
        <v>2018</v>
      </c>
      <c r="B18" s="14">
        <v>43587</v>
      </c>
      <c r="C18" s="74"/>
      <c r="D18" s="75"/>
      <c r="E18" s="75"/>
      <c r="F18" s="75"/>
      <c r="G18" s="76"/>
    </row>
    <row r="19" spans="1:7" s="6" customFormat="1" ht="15" customHeight="1" x14ac:dyDescent="0.25">
      <c r="A19" s="88">
        <v>2019</v>
      </c>
      <c r="B19" s="14">
        <v>43953</v>
      </c>
      <c r="C19" s="77"/>
      <c r="D19" s="64"/>
      <c r="E19" s="64"/>
      <c r="F19" s="64"/>
      <c r="G19" s="76"/>
    </row>
    <row r="20" spans="1:7" s="6" customFormat="1" ht="15" customHeight="1" x14ac:dyDescent="0.25">
      <c r="A20" s="88">
        <v>2020</v>
      </c>
      <c r="B20" s="14">
        <v>44318</v>
      </c>
      <c r="C20" s="77"/>
      <c r="D20" s="64"/>
      <c r="E20" s="64"/>
      <c r="F20" s="64"/>
      <c r="G20" s="76"/>
    </row>
    <row r="21" spans="1:7" s="6" customFormat="1" ht="15" customHeight="1" thickBot="1" x14ac:dyDescent="0.3">
      <c r="A21" s="88">
        <v>2021</v>
      </c>
      <c r="B21" s="14">
        <v>44683</v>
      </c>
      <c r="C21" s="78"/>
      <c r="D21" s="79"/>
      <c r="E21" s="79"/>
      <c r="F21" s="79"/>
      <c r="G21" s="80"/>
    </row>
    <row r="22" spans="1:7" s="6" customFormat="1" ht="15" customHeight="1" thickTop="1" x14ac:dyDescent="0.25"/>
    <row r="23" spans="1:7" ht="175.4" customHeight="1" x14ac:dyDescent="0.25">
      <c r="B23" s="124" t="s">
        <v>7</v>
      </c>
      <c r="C23" s="124"/>
      <c r="D23" s="124"/>
      <c r="E23" s="124"/>
      <c r="F23" s="124"/>
      <c r="G23" s="124"/>
    </row>
    <row r="24" spans="1:7" ht="13" x14ac:dyDescent="0.25">
      <c r="B24" s="5"/>
      <c r="C24" s="5"/>
      <c r="D24" s="5"/>
      <c r="E24" s="5"/>
      <c r="F24" s="5"/>
      <c r="G24" s="5"/>
    </row>
    <row r="25" spans="1:7" ht="13" x14ac:dyDescent="0.25">
      <c r="B25" s="5"/>
      <c r="C25" s="5"/>
      <c r="D25" s="5"/>
      <c r="E25" s="5"/>
      <c r="F25" s="5"/>
      <c r="G25" s="5"/>
    </row>
    <row r="26" spans="1:7" ht="13" x14ac:dyDescent="0.25">
      <c r="B26" s="5"/>
      <c r="C26" s="5"/>
      <c r="D26" s="5"/>
      <c r="E26" s="5"/>
      <c r="F26" s="5"/>
      <c r="G26" s="5"/>
    </row>
    <row r="27" spans="1:7" ht="13" x14ac:dyDescent="0.25">
      <c r="B27" s="5"/>
      <c r="C27" s="5"/>
      <c r="D27" s="5"/>
      <c r="E27" s="5"/>
      <c r="F27" s="5"/>
      <c r="G27" s="5"/>
    </row>
    <row r="28" spans="1:7" ht="13" x14ac:dyDescent="0.25">
      <c r="B28" s="5"/>
      <c r="C28" s="5"/>
      <c r="D28" s="5"/>
      <c r="E28" s="5"/>
      <c r="F28" s="5"/>
      <c r="G28" s="5"/>
    </row>
    <row r="29" spans="1:7" ht="13" x14ac:dyDescent="0.25">
      <c r="B29" s="5"/>
      <c r="C29" s="5"/>
      <c r="D29" s="5"/>
      <c r="E29" s="5"/>
      <c r="F29" s="5"/>
      <c r="G29" s="5"/>
    </row>
    <row r="30" spans="1:7" ht="13" x14ac:dyDescent="0.25">
      <c r="B30" s="5"/>
      <c r="C30" s="5"/>
      <c r="D30" s="5"/>
      <c r="E30" s="5"/>
      <c r="F30" s="5"/>
      <c r="G30" s="5"/>
    </row>
    <row r="31" spans="1:7" ht="13" x14ac:dyDescent="0.25">
      <c r="B31" s="5"/>
      <c r="C31" s="5"/>
      <c r="D31" s="5"/>
      <c r="E31" s="5"/>
      <c r="F31" s="5"/>
      <c r="G31" s="5"/>
    </row>
    <row r="32" spans="1:7" ht="13" x14ac:dyDescent="0.25">
      <c r="B32" s="5"/>
      <c r="C32" s="5"/>
      <c r="D32" s="5"/>
      <c r="E32" s="5"/>
      <c r="F32" s="5"/>
      <c r="G32" s="5"/>
    </row>
    <row r="33" spans="2:7" ht="13" x14ac:dyDescent="0.25">
      <c r="B33" s="5"/>
      <c r="C33" s="5"/>
      <c r="D33" s="5"/>
      <c r="E33" s="5"/>
      <c r="F33" s="5"/>
      <c r="G33" s="5"/>
    </row>
  </sheetData>
  <sheetProtection formatCells="0" formatColumns="0" formatRows="0"/>
  <mergeCells count="13">
    <mergeCell ref="A3:Y3"/>
    <mergeCell ref="B4:J4"/>
    <mergeCell ref="B5:C5"/>
    <mergeCell ref="D5:H5"/>
    <mergeCell ref="B6:C6"/>
    <mergeCell ref="D6:I6"/>
    <mergeCell ref="B23:G23"/>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FFFF"/>
  </sheetPr>
  <dimension ref="A1:Y33"/>
  <sheetViews>
    <sheetView showGridLines="0" view="pageBreakPreview" zoomScaleNormal="100" zoomScaleSheetLayoutView="100" workbookViewId="0">
      <selection activeCell="D7" sqref="D7:I7"/>
    </sheetView>
  </sheetViews>
  <sheetFormatPr defaultRowHeight="12.5" x14ac:dyDescent="0.25"/>
  <cols>
    <col min="1" max="7" width="15.54296875" customWidth="1"/>
    <col min="8" max="8" width="12.54296875" customWidth="1"/>
    <col min="9" max="9" width="13.453125" hidden="1" customWidth="1"/>
    <col min="10" max="10" width="48.1796875" customWidth="1"/>
  </cols>
  <sheetData>
    <row r="1" spans="1:25" s="6" customFormat="1" ht="30" customHeight="1" thickBot="1" x14ac:dyDescent="0.3">
      <c r="A1" s="7" t="s">
        <v>126</v>
      </c>
      <c r="B1" s="9"/>
      <c r="C1" s="9"/>
      <c r="D1" s="9"/>
      <c r="E1" s="9"/>
      <c r="F1" s="9"/>
      <c r="G1" s="9"/>
      <c r="H1" s="9"/>
      <c r="I1" s="9"/>
      <c r="J1" s="9"/>
      <c r="K1" s="9"/>
      <c r="L1" s="9"/>
      <c r="M1" s="9"/>
      <c r="N1" s="9"/>
      <c r="O1" s="9"/>
      <c r="P1" s="9"/>
      <c r="Q1" s="9"/>
      <c r="R1" s="9"/>
      <c r="S1" s="9"/>
      <c r="T1" s="9"/>
      <c r="U1" s="9"/>
      <c r="V1" s="9"/>
      <c r="W1" s="9"/>
      <c r="X1" s="9"/>
      <c r="Y1" s="9"/>
    </row>
    <row r="2" spans="1:25" ht="30" customHeight="1" x14ac:dyDescent="0.25">
      <c r="A2" s="1" t="s">
        <v>105</v>
      </c>
    </row>
    <row r="3" spans="1:25" ht="55.4" customHeight="1" x14ac:dyDescent="0.25">
      <c r="A3" s="107" t="s">
        <v>60</v>
      </c>
      <c r="B3" s="107"/>
      <c r="C3" s="107"/>
      <c r="D3" s="107"/>
      <c r="E3" s="107"/>
      <c r="F3" s="107"/>
      <c r="G3" s="107"/>
      <c r="H3" s="107"/>
      <c r="I3" s="107"/>
      <c r="J3" s="107"/>
      <c r="K3" s="107"/>
      <c r="L3" s="107"/>
      <c r="M3" s="107"/>
      <c r="N3" s="107"/>
      <c r="O3" s="107"/>
      <c r="P3" s="107"/>
      <c r="Q3" s="107"/>
      <c r="R3" s="107"/>
      <c r="S3" s="107"/>
      <c r="T3" s="107"/>
      <c r="U3" s="107"/>
      <c r="V3" s="107"/>
      <c r="W3" s="107"/>
      <c r="X3" s="107"/>
      <c r="Y3" s="107"/>
    </row>
    <row r="4" spans="1:25" ht="45" customHeight="1" x14ac:dyDescent="0.3">
      <c r="B4" s="114" t="s">
        <v>41</v>
      </c>
      <c r="C4" s="114"/>
      <c r="D4" s="114"/>
      <c r="E4" s="114"/>
      <c r="F4" s="114"/>
      <c r="G4" s="114"/>
      <c r="H4" s="114"/>
      <c r="I4" s="114"/>
      <c r="J4" s="114"/>
      <c r="K4" s="65"/>
      <c r="S4" s="4"/>
    </row>
    <row r="5" spans="1:25" ht="25" customHeight="1" thickBot="1" x14ac:dyDescent="0.35">
      <c r="B5" s="118" t="s">
        <v>42</v>
      </c>
      <c r="C5" s="118"/>
      <c r="D5" s="119" t="s">
        <v>19</v>
      </c>
      <c r="E5" s="119"/>
      <c r="F5" s="119"/>
      <c r="G5" s="119"/>
      <c r="H5" s="119"/>
      <c r="I5" s="21"/>
      <c r="J5" s="98" t="s">
        <v>58</v>
      </c>
      <c r="S5" s="4"/>
    </row>
    <row r="6" spans="1:25" ht="35.15" customHeight="1" thickTop="1" x14ac:dyDescent="0.3">
      <c r="B6" s="125" t="s">
        <v>43</v>
      </c>
      <c r="C6" s="126"/>
      <c r="D6" s="133"/>
      <c r="E6" s="134"/>
      <c r="F6" s="134"/>
      <c r="G6" s="134"/>
      <c r="H6" s="134"/>
      <c r="I6" s="135"/>
      <c r="J6" s="99"/>
      <c r="S6" s="4"/>
    </row>
    <row r="7" spans="1:25" ht="35.15" customHeight="1" x14ac:dyDescent="0.3">
      <c r="B7" s="125" t="s">
        <v>44</v>
      </c>
      <c r="C7" s="126"/>
      <c r="D7" s="127"/>
      <c r="E7" s="128"/>
      <c r="F7" s="128"/>
      <c r="G7" s="128"/>
      <c r="H7" s="128"/>
      <c r="I7" s="129"/>
      <c r="J7" s="100"/>
      <c r="S7" s="4"/>
    </row>
    <row r="8" spans="1:25" ht="35.15" customHeight="1" x14ac:dyDescent="0.3">
      <c r="B8" s="125" t="s">
        <v>45</v>
      </c>
      <c r="C8" s="126"/>
      <c r="D8" s="127"/>
      <c r="E8" s="128"/>
      <c r="F8" s="128"/>
      <c r="G8" s="128"/>
      <c r="H8" s="128"/>
      <c r="I8" s="129"/>
      <c r="J8" s="100"/>
      <c r="S8" s="4"/>
    </row>
    <row r="9" spans="1:25" ht="35.15" customHeight="1" thickBot="1" x14ac:dyDescent="0.35">
      <c r="B9" s="125" t="s">
        <v>46</v>
      </c>
      <c r="C9" s="126"/>
      <c r="D9" s="130"/>
      <c r="E9" s="131"/>
      <c r="F9" s="131"/>
      <c r="G9" s="131"/>
      <c r="H9" s="131"/>
      <c r="I9" s="132"/>
      <c r="J9" s="101"/>
      <c r="S9" s="4"/>
    </row>
    <row r="10" spans="1:25" s="6" customFormat="1" ht="15" customHeight="1" thickTop="1" x14ac:dyDescent="0.25">
      <c r="S10" s="31"/>
    </row>
    <row r="11" spans="1:25" s="6" customFormat="1" ht="15" customHeight="1" x14ac:dyDescent="0.25">
      <c r="B11" s="61" t="s">
        <v>10</v>
      </c>
      <c r="C11" s="6" t="s">
        <v>47</v>
      </c>
      <c r="S11" s="31"/>
    </row>
    <row r="12" spans="1:25" s="6" customFormat="1" ht="15" customHeight="1" x14ac:dyDescent="0.25">
      <c r="B12" s="61" t="s">
        <v>12</v>
      </c>
      <c r="C12" s="6" t="s">
        <v>48</v>
      </c>
      <c r="S12" s="31"/>
    </row>
    <row r="13" spans="1:25" s="6" customFormat="1" ht="15" customHeight="1" x14ac:dyDescent="0.25">
      <c r="S13" s="31"/>
    </row>
    <row r="14" spans="1:25" s="32" customFormat="1" ht="25.4" customHeight="1" thickBot="1" x14ac:dyDescent="0.3">
      <c r="A14" s="20" t="s">
        <v>14</v>
      </c>
      <c r="B14" s="20" t="s">
        <v>4</v>
      </c>
      <c r="C14" s="13" t="str">
        <f>B6</f>
        <v>Strategy 1</v>
      </c>
      <c r="D14" s="13" t="str">
        <f>B7</f>
        <v>Strategy 2</v>
      </c>
      <c r="E14" s="13" t="str">
        <f>B8</f>
        <v>Strategy 3</v>
      </c>
      <c r="F14" s="13" t="str">
        <f>B9</f>
        <v>Strategy 4</v>
      </c>
      <c r="G14" s="13" t="s">
        <v>16</v>
      </c>
      <c r="S14" s="31"/>
    </row>
    <row r="15" spans="1:25" s="6" customFormat="1" ht="15" customHeight="1" thickTop="1" x14ac:dyDescent="0.25">
      <c r="A15" s="88">
        <v>2015</v>
      </c>
      <c r="B15" s="19">
        <v>42492</v>
      </c>
      <c r="C15" s="71"/>
      <c r="D15" s="72"/>
      <c r="E15" s="72"/>
      <c r="F15" s="72"/>
      <c r="G15" s="73"/>
      <c r="S15" s="31"/>
    </row>
    <row r="16" spans="1:25" s="6" customFormat="1" ht="15" customHeight="1" x14ac:dyDescent="0.25">
      <c r="A16" s="88">
        <v>2016</v>
      </c>
      <c r="B16" s="14">
        <v>42857</v>
      </c>
      <c r="C16" s="74"/>
      <c r="D16" s="75"/>
      <c r="E16" s="75"/>
      <c r="F16" s="75"/>
      <c r="G16" s="76"/>
      <c r="S16" s="31"/>
    </row>
    <row r="17" spans="1:7" s="6" customFormat="1" ht="15" customHeight="1" x14ac:dyDescent="0.25">
      <c r="A17" s="88">
        <v>2017</v>
      </c>
      <c r="B17" s="14">
        <v>43222</v>
      </c>
      <c r="C17" s="74"/>
      <c r="D17" s="75"/>
      <c r="E17" s="75"/>
      <c r="F17" s="75"/>
      <c r="G17" s="76"/>
    </row>
    <row r="18" spans="1:7" s="6" customFormat="1" ht="15" customHeight="1" x14ac:dyDescent="0.25">
      <c r="A18" s="88">
        <v>2018</v>
      </c>
      <c r="B18" s="14">
        <v>43587</v>
      </c>
      <c r="C18" s="74"/>
      <c r="D18" s="75"/>
      <c r="E18" s="75"/>
      <c r="F18" s="75"/>
      <c r="G18" s="76"/>
    </row>
    <row r="19" spans="1:7" s="6" customFormat="1" ht="15" customHeight="1" x14ac:dyDescent="0.25">
      <c r="A19" s="88">
        <v>2019</v>
      </c>
      <c r="B19" s="14">
        <v>43953</v>
      </c>
      <c r="C19" s="77"/>
      <c r="D19" s="64"/>
      <c r="E19" s="64"/>
      <c r="F19" s="64"/>
      <c r="G19" s="76"/>
    </row>
    <row r="20" spans="1:7" s="6" customFormat="1" ht="15" customHeight="1" x14ac:dyDescent="0.25">
      <c r="A20" s="88">
        <v>2020</v>
      </c>
      <c r="B20" s="14">
        <v>44318</v>
      </c>
      <c r="C20" s="77"/>
      <c r="D20" s="64"/>
      <c r="E20" s="64"/>
      <c r="F20" s="64"/>
      <c r="G20" s="76"/>
    </row>
    <row r="21" spans="1:7" s="6" customFormat="1" ht="15" customHeight="1" thickBot="1" x14ac:dyDescent="0.3">
      <c r="A21" s="88">
        <v>2021</v>
      </c>
      <c r="B21" s="14">
        <v>44683</v>
      </c>
      <c r="C21" s="78"/>
      <c r="D21" s="79"/>
      <c r="E21" s="79"/>
      <c r="F21" s="79"/>
      <c r="G21" s="80"/>
    </row>
    <row r="22" spans="1:7" s="6" customFormat="1" ht="15" customHeight="1" thickTop="1" x14ac:dyDescent="0.25"/>
    <row r="23" spans="1:7" ht="175.4" customHeight="1" x14ac:dyDescent="0.25">
      <c r="B23" s="124" t="s">
        <v>7</v>
      </c>
      <c r="C23" s="124"/>
      <c r="D23" s="124"/>
      <c r="E23" s="124"/>
      <c r="F23" s="124"/>
      <c r="G23" s="124"/>
    </row>
    <row r="24" spans="1:7" ht="13" x14ac:dyDescent="0.25">
      <c r="B24" s="5"/>
      <c r="C24" s="5"/>
      <c r="D24" s="5"/>
      <c r="E24" s="5"/>
      <c r="F24" s="5"/>
      <c r="G24" s="5"/>
    </row>
    <row r="25" spans="1:7" ht="13" x14ac:dyDescent="0.25">
      <c r="B25" s="5"/>
      <c r="C25" s="5"/>
      <c r="D25" s="5"/>
      <c r="E25" s="5"/>
      <c r="F25" s="5"/>
      <c r="G25" s="5"/>
    </row>
    <row r="26" spans="1:7" ht="13" x14ac:dyDescent="0.25">
      <c r="B26" s="5"/>
      <c r="C26" s="5"/>
      <c r="D26" s="5"/>
      <c r="E26" s="5"/>
      <c r="F26" s="5"/>
      <c r="G26" s="5"/>
    </row>
    <row r="27" spans="1:7" ht="13" x14ac:dyDescent="0.25">
      <c r="B27" s="5"/>
      <c r="C27" s="5"/>
      <c r="D27" s="5"/>
      <c r="E27" s="5"/>
      <c r="F27" s="5"/>
      <c r="G27" s="5"/>
    </row>
    <row r="28" spans="1:7" ht="13" x14ac:dyDescent="0.25">
      <c r="B28" s="5"/>
      <c r="C28" s="5"/>
      <c r="D28" s="5"/>
      <c r="E28" s="5"/>
      <c r="F28" s="5"/>
      <c r="G28" s="5"/>
    </row>
    <row r="29" spans="1:7" ht="13" x14ac:dyDescent="0.25">
      <c r="B29" s="5"/>
      <c r="C29" s="5"/>
      <c r="D29" s="5"/>
      <c r="E29" s="5"/>
      <c r="F29" s="5"/>
      <c r="G29" s="5"/>
    </row>
    <row r="30" spans="1:7" ht="13" x14ac:dyDescent="0.25">
      <c r="B30" s="5"/>
      <c r="C30" s="5"/>
      <c r="D30" s="5"/>
      <c r="E30" s="5"/>
      <c r="F30" s="5"/>
      <c r="G30" s="5"/>
    </row>
    <row r="31" spans="1:7" ht="13" x14ac:dyDescent="0.25">
      <c r="B31" s="5"/>
      <c r="C31" s="5"/>
      <c r="D31" s="5"/>
      <c r="E31" s="5"/>
      <c r="F31" s="5"/>
      <c r="G31" s="5"/>
    </row>
    <row r="32" spans="1:7" ht="13" x14ac:dyDescent="0.25">
      <c r="B32" s="5"/>
      <c r="C32" s="5"/>
      <c r="D32" s="5"/>
      <c r="E32" s="5"/>
      <c r="F32" s="5"/>
      <c r="G32" s="5"/>
    </row>
    <row r="33" spans="2:7" ht="13" x14ac:dyDescent="0.25">
      <c r="B33" s="5"/>
      <c r="C33" s="5"/>
      <c r="D33" s="5"/>
      <c r="E33" s="5"/>
      <c r="F33" s="5"/>
      <c r="G33" s="5"/>
    </row>
  </sheetData>
  <sheetProtection formatCells="0" formatColumns="0" formatRows="0"/>
  <mergeCells count="13">
    <mergeCell ref="B23:G23"/>
    <mergeCell ref="A3:Y3"/>
    <mergeCell ref="B4:J4"/>
    <mergeCell ref="D5:H5"/>
    <mergeCell ref="D9:I9"/>
    <mergeCell ref="D8:I8"/>
    <mergeCell ref="D7:I7"/>
    <mergeCell ref="D6:I6"/>
    <mergeCell ref="B5:C5"/>
    <mergeCell ref="B6:C6"/>
    <mergeCell ref="B7:C7"/>
    <mergeCell ref="B8:C8"/>
    <mergeCell ref="B9:C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Z50"/>
  <sheetViews>
    <sheetView showGridLines="0" view="pageBreakPreview" zoomScaleNormal="100" zoomScaleSheetLayoutView="100" workbookViewId="0">
      <selection activeCell="A3" sqref="A3:Z3"/>
    </sheetView>
  </sheetViews>
  <sheetFormatPr defaultRowHeight="12.5" x14ac:dyDescent="0.25"/>
  <cols>
    <col min="1" max="4" width="15.54296875" customWidth="1"/>
  </cols>
  <sheetData>
    <row r="1" spans="1:26" s="6" customFormat="1" ht="30" customHeight="1" thickBot="1" x14ac:dyDescent="0.3">
      <c r="A1" s="7" t="s">
        <v>82</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83</v>
      </c>
    </row>
    <row r="3" spans="1:26" ht="65.150000000000006" customHeight="1" x14ac:dyDescent="0.25">
      <c r="A3" s="107" t="s">
        <v>61</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A4" s="2"/>
    </row>
    <row r="5" spans="1:26" ht="15" customHeight="1" x14ac:dyDescent="0.25">
      <c r="B5" s="56" t="s">
        <v>0</v>
      </c>
      <c r="C5" s="106" t="s">
        <v>1</v>
      </c>
      <c r="D5" s="106"/>
      <c r="E5" s="106"/>
      <c r="F5" s="106"/>
      <c r="G5" s="106"/>
      <c r="H5" s="106"/>
      <c r="I5" s="106"/>
      <c r="J5" s="106"/>
    </row>
    <row r="6" spans="1:26" ht="15" customHeight="1" x14ac:dyDescent="0.25">
      <c r="B6" s="56" t="s">
        <v>2</v>
      </c>
      <c r="C6" s="106" t="s">
        <v>49</v>
      </c>
      <c r="D6" s="106"/>
      <c r="E6" s="106"/>
      <c r="F6" s="106"/>
      <c r="G6" s="106"/>
      <c r="H6" s="106"/>
      <c r="I6" s="106"/>
      <c r="J6" s="106"/>
    </row>
    <row r="7" spans="1:26" ht="15" customHeight="1" x14ac:dyDescent="0.25">
      <c r="C7" s="33"/>
      <c r="D7" s="33"/>
      <c r="E7" s="33"/>
      <c r="F7" s="33"/>
      <c r="G7" s="33"/>
      <c r="H7" s="33"/>
      <c r="I7" s="33"/>
      <c r="J7" s="33"/>
    </row>
    <row r="8" spans="1:26" ht="15" customHeight="1" x14ac:dyDescent="0.25">
      <c r="B8" s="61" t="s">
        <v>10</v>
      </c>
      <c r="C8" s="33" t="s">
        <v>50</v>
      </c>
      <c r="D8" s="33"/>
      <c r="E8" s="33"/>
      <c r="F8" s="33"/>
      <c r="G8" s="33"/>
      <c r="H8" s="33"/>
      <c r="I8" s="33"/>
      <c r="J8" s="33"/>
    </row>
    <row r="9" spans="1:26" ht="15" customHeight="1" x14ac:dyDescent="0.25">
      <c r="B9" s="61" t="s">
        <v>12</v>
      </c>
      <c r="C9" s="33" t="s">
        <v>51</v>
      </c>
      <c r="D9" s="33"/>
      <c r="E9" s="33"/>
      <c r="F9" s="33"/>
      <c r="G9" s="33"/>
      <c r="H9" s="33"/>
      <c r="I9" s="33"/>
      <c r="J9" s="33"/>
    </row>
    <row r="10" spans="1:26" ht="15" customHeight="1" x14ac:dyDescent="0.25"/>
    <row r="11" spans="1:26" s="3" customFormat="1" ht="25.4" customHeight="1" thickBot="1" x14ac:dyDescent="0.3">
      <c r="A11" s="20" t="s">
        <v>14</v>
      </c>
      <c r="B11" s="20" t="s">
        <v>4</v>
      </c>
      <c r="C11" s="13" t="s">
        <v>52</v>
      </c>
      <c r="D11" s="20" t="s">
        <v>6</v>
      </c>
    </row>
    <row r="12" spans="1:26" ht="15" customHeight="1" thickTop="1" x14ac:dyDescent="0.25">
      <c r="A12" s="88">
        <v>2015</v>
      </c>
      <c r="B12" s="19">
        <v>42492</v>
      </c>
      <c r="C12" s="82"/>
      <c r="D12" s="86">
        <v>2</v>
      </c>
    </row>
    <row r="13" spans="1:26" ht="15" customHeight="1" x14ac:dyDescent="0.25">
      <c r="A13" s="88">
        <v>2016</v>
      </c>
      <c r="B13" s="14">
        <v>42857</v>
      </c>
      <c r="C13" s="83"/>
      <c r="D13" s="81">
        <v>2</v>
      </c>
    </row>
    <row r="14" spans="1:26" ht="15" customHeight="1" x14ac:dyDescent="0.25">
      <c r="A14" s="88">
        <v>2017</v>
      </c>
      <c r="B14" s="14">
        <v>43222</v>
      </c>
      <c r="C14" s="83"/>
      <c r="D14" s="81">
        <v>2</v>
      </c>
    </row>
    <row r="15" spans="1:26" ht="15" customHeight="1" x14ac:dyDescent="0.25">
      <c r="A15" s="88">
        <v>2018</v>
      </c>
      <c r="B15" s="14">
        <v>43587</v>
      </c>
      <c r="C15" s="83"/>
      <c r="D15" s="81">
        <v>2</v>
      </c>
    </row>
    <row r="16" spans="1:26" ht="15" customHeight="1" x14ac:dyDescent="0.25">
      <c r="A16" s="88">
        <v>2019</v>
      </c>
      <c r="B16" s="14">
        <v>43953</v>
      </c>
      <c r="C16" s="84"/>
      <c r="D16" s="81">
        <v>2</v>
      </c>
    </row>
    <row r="17" spans="1:4" ht="15" customHeight="1" x14ac:dyDescent="0.25">
      <c r="A17" s="88">
        <v>2020</v>
      </c>
      <c r="B17" s="14">
        <v>44318</v>
      </c>
      <c r="C17" s="84"/>
      <c r="D17" s="81">
        <v>2</v>
      </c>
    </row>
    <row r="18" spans="1:4" s="66" customFormat="1" ht="15" customHeight="1" thickBot="1" x14ac:dyDescent="0.3">
      <c r="A18" s="88">
        <v>2021</v>
      </c>
      <c r="B18" s="14">
        <v>44683</v>
      </c>
      <c r="C18" s="85"/>
      <c r="D18" s="81">
        <v>2</v>
      </c>
    </row>
    <row r="19" spans="1:4" ht="15" customHeight="1" thickTop="1" x14ac:dyDescent="0.25">
      <c r="A19" s="33"/>
      <c r="B19" s="33"/>
      <c r="C19" s="33"/>
      <c r="D19" s="33"/>
    </row>
    <row r="20" spans="1:4" ht="15" customHeight="1" x14ac:dyDescent="0.25">
      <c r="A20" s="33" t="s">
        <v>53</v>
      </c>
      <c r="B20" s="33"/>
      <c r="C20" s="33"/>
      <c r="D20" s="33"/>
    </row>
    <row r="21" spans="1:4" ht="15" customHeight="1" x14ac:dyDescent="0.25">
      <c r="A21" s="136" t="s">
        <v>54</v>
      </c>
      <c r="B21" s="136"/>
      <c r="C21" s="136" t="s">
        <v>19</v>
      </c>
      <c r="D21" s="136"/>
    </row>
    <row r="22" spans="1:4" ht="15" customHeight="1" x14ac:dyDescent="0.25">
      <c r="A22" s="123"/>
      <c r="B22" s="123"/>
      <c r="C22" s="139"/>
      <c r="D22" s="139"/>
    </row>
    <row r="23" spans="1:4" ht="15" customHeight="1" x14ac:dyDescent="0.25">
      <c r="A23" s="123"/>
      <c r="B23" s="123"/>
      <c r="C23" s="137"/>
      <c r="D23" s="138"/>
    </row>
    <row r="24" spans="1:4" ht="15" customHeight="1" x14ac:dyDescent="0.25">
      <c r="A24" s="123"/>
      <c r="B24" s="123"/>
      <c r="C24" s="137"/>
      <c r="D24" s="138"/>
    </row>
    <row r="25" spans="1:4" ht="15" customHeight="1" x14ac:dyDescent="0.25">
      <c r="A25" s="123"/>
      <c r="B25" s="123"/>
      <c r="C25" s="137"/>
      <c r="D25" s="138"/>
    </row>
    <row r="26" spans="1:4" ht="15" customHeight="1" x14ac:dyDescent="0.25">
      <c r="A26" s="123"/>
      <c r="B26" s="123"/>
      <c r="C26" s="137"/>
      <c r="D26" s="138"/>
    </row>
    <row r="27" spans="1:4" ht="15" customHeight="1" x14ac:dyDescent="0.25">
      <c r="A27" s="123"/>
      <c r="B27" s="123"/>
      <c r="C27" s="137"/>
      <c r="D27" s="138"/>
    </row>
    <row r="28" spans="1:4" ht="15" customHeight="1" x14ac:dyDescent="0.25">
      <c r="A28" s="123"/>
      <c r="B28" s="123"/>
      <c r="C28" s="137"/>
      <c r="D28" s="138"/>
    </row>
    <row r="29" spans="1:4" ht="15" customHeight="1" x14ac:dyDescent="0.25">
      <c r="A29" s="123"/>
      <c r="B29" s="123"/>
      <c r="C29" s="137"/>
      <c r="D29" s="138"/>
    </row>
    <row r="30" spans="1:4" ht="15" customHeight="1" x14ac:dyDescent="0.25">
      <c r="A30" s="123"/>
      <c r="B30" s="123"/>
      <c r="C30" s="137"/>
      <c r="D30" s="138"/>
    </row>
    <row r="31" spans="1:4" ht="15" customHeight="1" x14ac:dyDescent="0.25">
      <c r="A31" s="123"/>
      <c r="B31" s="123"/>
      <c r="C31" s="137"/>
      <c r="D31" s="138"/>
    </row>
    <row r="32" spans="1:4" ht="15" customHeight="1" x14ac:dyDescent="0.25">
      <c r="A32" s="123"/>
      <c r="B32" s="123"/>
      <c r="C32" s="137"/>
      <c r="D32" s="138"/>
    </row>
    <row r="33" spans="1:16" ht="15" customHeight="1" x14ac:dyDescent="0.25">
      <c r="A33" s="123"/>
      <c r="B33" s="123"/>
      <c r="C33" s="137"/>
      <c r="D33" s="138"/>
    </row>
    <row r="34" spans="1:16" ht="15" customHeight="1" x14ac:dyDescent="0.25">
      <c r="A34" s="123"/>
      <c r="B34" s="123"/>
      <c r="C34" s="137"/>
      <c r="D34" s="138"/>
    </row>
    <row r="35" spans="1:16" ht="15" customHeight="1" x14ac:dyDescent="0.25">
      <c r="A35" s="123"/>
      <c r="B35" s="123"/>
      <c r="C35" s="137"/>
      <c r="D35" s="138"/>
    </row>
    <row r="36" spans="1:16" ht="15" customHeight="1" x14ac:dyDescent="0.25">
      <c r="A36" s="123"/>
      <c r="B36" s="123"/>
      <c r="C36" s="137"/>
      <c r="D36" s="138"/>
    </row>
    <row r="37" spans="1:16" ht="15" customHeight="1" x14ac:dyDescent="0.25"/>
    <row r="38" spans="1:16" ht="175.4" customHeight="1" x14ac:dyDescent="0.25">
      <c r="A38" s="124" t="s">
        <v>7</v>
      </c>
      <c r="B38" s="124"/>
      <c r="C38" s="124"/>
      <c r="D38" s="124"/>
      <c r="E38" s="124"/>
      <c r="F38" s="124"/>
      <c r="G38" s="124"/>
      <c r="H38" s="124"/>
      <c r="I38" s="124"/>
      <c r="J38" s="124"/>
      <c r="K38" s="124"/>
      <c r="L38" s="124"/>
      <c r="M38" s="124"/>
      <c r="N38" s="124"/>
      <c r="O38" s="124"/>
      <c r="P38" s="124"/>
    </row>
    <row r="39" spans="1:16" ht="15" customHeight="1" x14ac:dyDescent="0.25"/>
    <row r="40" spans="1:16" ht="15" customHeight="1" x14ac:dyDescent="0.25">
      <c r="C40" s="5"/>
      <c r="D40" s="5"/>
      <c r="E40" s="5"/>
      <c r="F40" s="5"/>
      <c r="G40" s="5"/>
      <c r="H40" s="5"/>
      <c r="I40" s="5"/>
      <c r="J40" s="5"/>
      <c r="K40" s="5"/>
      <c r="L40" s="5"/>
      <c r="M40" s="5"/>
      <c r="N40" s="5"/>
      <c r="O40" s="5"/>
    </row>
    <row r="41" spans="1:16" ht="15" customHeight="1" x14ac:dyDescent="0.25">
      <c r="B41" s="5"/>
      <c r="C41" s="5"/>
      <c r="D41" s="5"/>
      <c r="E41" s="5"/>
      <c r="F41" s="5"/>
      <c r="G41" s="5"/>
      <c r="H41" s="5"/>
      <c r="I41" s="5"/>
      <c r="J41" s="5"/>
      <c r="K41" s="5"/>
      <c r="L41" s="5"/>
      <c r="M41" s="5"/>
      <c r="N41" s="5"/>
      <c r="O41" s="5"/>
    </row>
    <row r="42" spans="1:16" ht="15" customHeight="1" x14ac:dyDescent="0.25">
      <c r="B42" s="5"/>
      <c r="C42" s="5"/>
      <c r="D42" s="5"/>
      <c r="E42" s="5"/>
      <c r="F42" s="5"/>
      <c r="G42" s="5"/>
      <c r="H42" s="5"/>
      <c r="I42" s="5"/>
      <c r="J42" s="5"/>
      <c r="K42" s="5"/>
      <c r="L42" s="5"/>
      <c r="M42" s="5"/>
      <c r="N42" s="5"/>
      <c r="O42" s="5"/>
    </row>
    <row r="43" spans="1:16" ht="15" customHeight="1" x14ac:dyDescent="0.25">
      <c r="B43" s="5"/>
      <c r="C43" s="5"/>
      <c r="D43" s="5"/>
      <c r="E43" s="5"/>
      <c r="F43" s="5"/>
      <c r="G43" s="5"/>
      <c r="H43" s="5"/>
      <c r="I43" s="5"/>
      <c r="J43" s="5"/>
      <c r="K43" s="5"/>
      <c r="L43" s="5"/>
      <c r="M43" s="5"/>
      <c r="N43" s="5"/>
      <c r="O43" s="5"/>
    </row>
    <row r="44" spans="1:16" ht="15" customHeight="1" x14ac:dyDescent="0.25">
      <c r="B44" s="5"/>
      <c r="C44" s="5"/>
      <c r="D44" s="5"/>
      <c r="E44" s="5"/>
      <c r="F44" s="5"/>
      <c r="G44" s="5"/>
      <c r="H44" s="5"/>
      <c r="I44" s="5"/>
      <c r="J44" s="5"/>
      <c r="K44" s="5"/>
      <c r="L44" s="5"/>
      <c r="M44" s="5"/>
      <c r="N44" s="5"/>
      <c r="O44" s="5"/>
    </row>
    <row r="45" spans="1:16" ht="15" customHeight="1" x14ac:dyDescent="0.25">
      <c r="B45" s="5"/>
      <c r="C45" s="5"/>
      <c r="D45" s="5"/>
      <c r="E45" s="5"/>
      <c r="F45" s="5"/>
      <c r="G45" s="5"/>
      <c r="H45" s="5"/>
      <c r="I45" s="5"/>
      <c r="J45" s="5"/>
      <c r="K45" s="5"/>
      <c r="L45" s="5"/>
      <c r="M45" s="5"/>
      <c r="N45" s="5"/>
      <c r="O45" s="5"/>
    </row>
    <row r="46" spans="1:16" ht="15" customHeight="1" x14ac:dyDescent="0.25">
      <c r="B46" s="5"/>
      <c r="C46" s="5"/>
      <c r="D46" s="5"/>
      <c r="E46" s="5"/>
      <c r="F46" s="5"/>
      <c r="G46" s="5"/>
      <c r="H46" s="5"/>
      <c r="I46" s="5"/>
      <c r="J46" s="5"/>
      <c r="K46" s="5"/>
      <c r="L46" s="5"/>
      <c r="M46" s="5"/>
      <c r="N46" s="5"/>
      <c r="O46" s="5"/>
    </row>
    <row r="47" spans="1:16" ht="15" customHeight="1" x14ac:dyDescent="0.25">
      <c r="B47" s="5"/>
      <c r="C47" s="5"/>
      <c r="D47" s="5"/>
      <c r="E47" s="5"/>
      <c r="F47" s="5"/>
      <c r="G47" s="5"/>
      <c r="H47" s="5"/>
      <c r="I47" s="5"/>
      <c r="J47" s="5"/>
      <c r="K47" s="5"/>
      <c r="L47" s="5"/>
      <c r="M47" s="5"/>
      <c r="N47" s="5"/>
      <c r="O47" s="5"/>
    </row>
    <row r="48" spans="1:16" ht="15" customHeight="1" x14ac:dyDescent="0.25">
      <c r="B48" s="5"/>
      <c r="C48" s="5"/>
      <c r="D48" s="5"/>
      <c r="E48" s="5"/>
      <c r="F48" s="5"/>
      <c r="G48" s="5"/>
      <c r="H48" s="5"/>
      <c r="I48" s="5"/>
      <c r="J48" s="5"/>
      <c r="K48" s="5"/>
      <c r="L48" s="5"/>
      <c r="M48" s="5"/>
      <c r="N48" s="5"/>
      <c r="O48" s="5"/>
    </row>
    <row r="49" spans="2:15" ht="15" customHeight="1" x14ac:dyDescent="0.25">
      <c r="B49" s="5"/>
      <c r="C49" s="5"/>
      <c r="D49" s="5"/>
      <c r="E49" s="5"/>
      <c r="F49" s="5"/>
      <c r="G49" s="5"/>
      <c r="H49" s="5"/>
      <c r="I49" s="5"/>
      <c r="J49" s="5"/>
      <c r="K49" s="5"/>
      <c r="L49" s="5"/>
      <c r="M49" s="5"/>
      <c r="N49" s="5"/>
      <c r="O49" s="5"/>
    </row>
    <row r="50" spans="2:15" ht="15" customHeight="1" x14ac:dyDescent="0.25">
      <c r="B50" s="5"/>
      <c r="C50" s="5"/>
      <c r="D50" s="5"/>
      <c r="E50" s="5"/>
      <c r="F50" s="5"/>
      <c r="G50" s="5"/>
      <c r="H50" s="5"/>
      <c r="I50" s="5"/>
      <c r="J50" s="5"/>
      <c r="K50" s="5"/>
      <c r="L50" s="5"/>
      <c r="M50" s="5"/>
      <c r="N50" s="5"/>
      <c r="O50" s="5"/>
    </row>
  </sheetData>
  <sheetProtection formatCells="0" formatColumns="0" formatRows="0"/>
  <mergeCells count="36">
    <mergeCell ref="A35:B35"/>
    <mergeCell ref="A34:B34"/>
    <mergeCell ref="A33:B33"/>
    <mergeCell ref="A32:B32"/>
    <mergeCell ref="A31:B31"/>
    <mergeCell ref="A38:P38"/>
    <mergeCell ref="C36:D36"/>
    <mergeCell ref="C35:D35"/>
    <mergeCell ref="A3:Z3"/>
    <mergeCell ref="C30:D30"/>
    <mergeCell ref="C31:D31"/>
    <mergeCell ref="C32:D32"/>
    <mergeCell ref="A36:B36"/>
    <mergeCell ref="C5:J5"/>
    <mergeCell ref="C6:J6"/>
    <mergeCell ref="C21:D21"/>
    <mergeCell ref="C22:D22"/>
    <mergeCell ref="C25:D25"/>
    <mergeCell ref="C26:D26"/>
    <mergeCell ref="C27:D27"/>
    <mergeCell ref="C24:D24"/>
    <mergeCell ref="A25:B25"/>
    <mergeCell ref="A23:B23"/>
    <mergeCell ref="A21:B21"/>
    <mergeCell ref="C33:D33"/>
    <mergeCell ref="C34:D34"/>
    <mergeCell ref="A22:B22"/>
    <mergeCell ref="A29:B29"/>
    <mergeCell ref="A28:B28"/>
    <mergeCell ref="A27:B27"/>
    <mergeCell ref="A26:B26"/>
    <mergeCell ref="C28:D28"/>
    <mergeCell ref="C29:D29"/>
    <mergeCell ref="A24:B24"/>
    <mergeCell ref="C23:D23"/>
    <mergeCell ref="A30:B30"/>
  </mergeCells>
  <conditionalFormatting sqref="D12:D18">
    <cfRule type="expression" dxfId="3"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Z51"/>
  <sheetViews>
    <sheetView showGridLines="0" view="pageBreakPreview" zoomScaleNormal="100" zoomScaleSheetLayoutView="100" workbookViewId="0">
      <selection activeCell="A3" sqref="A3:Z3"/>
    </sheetView>
  </sheetViews>
  <sheetFormatPr defaultRowHeight="12.5" x14ac:dyDescent="0.25"/>
  <cols>
    <col min="1" max="4" width="15.54296875" customWidth="1"/>
  </cols>
  <sheetData>
    <row r="1" spans="1:26" s="6" customFormat="1" ht="30" customHeight="1" thickBot="1" x14ac:dyDescent="0.3">
      <c r="A1" s="7" t="s">
        <v>84</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85</v>
      </c>
    </row>
    <row r="3" spans="1:26" ht="65.150000000000006" customHeight="1" x14ac:dyDescent="0.25">
      <c r="A3" s="107" t="s">
        <v>61</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A4" s="87"/>
      <c r="B4" s="6"/>
      <c r="C4" s="6"/>
      <c r="D4" s="6"/>
      <c r="E4" s="6"/>
      <c r="F4" s="6"/>
      <c r="G4" s="6"/>
      <c r="H4" s="6"/>
      <c r="I4" s="6"/>
      <c r="J4" s="6"/>
      <c r="K4" s="6"/>
      <c r="L4" s="6"/>
      <c r="M4" s="6"/>
      <c r="N4" s="6"/>
      <c r="O4" s="6"/>
      <c r="P4" s="6"/>
      <c r="Q4" s="6"/>
      <c r="R4" s="6"/>
    </row>
    <row r="5" spans="1:26" ht="15" customHeight="1" x14ac:dyDescent="0.25">
      <c r="A5" s="6"/>
      <c r="B5" s="56" t="s">
        <v>0</v>
      </c>
      <c r="C5" s="106" t="s">
        <v>1</v>
      </c>
      <c r="D5" s="106"/>
      <c r="E5" s="106"/>
      <c r="F5" s="106"/>
      <c r="G5" s="106"/>
      <c r="H5" s="106"/>
      <c r="I5" s="106"/>
      <c r="J5" s="106"/>
      <c r="K5" s="6"/>
      <c r="L5" s="6"/>
      <c r="M5" s="6"/>
      <c r="N5" s="6"/>
      <c r="O5" s="6"/>
      <c r="P5" s="6"/>
      <c r="Q5" s="6"/>
      <c r="R5" s="6"/>
    </row>
    <row r="6" spans="1:26" ht="15" customHeight="1" x14ac:dyDescent="0.25">
      <c r="A6" s="6"/>
      <c r="B6" s="56" t="s">
        <v>2</v>
      </c>
      <c r="C6" s="106" t="s">
        <v>49</v>
      </c>
      <c r="D6" s="106"/>
      <c r="E6" s="106"/>
      <c r="F6" s="106"/>
      <c r="G6" s="106"/>
      <c r="H6" s="106"/>
      <c r="I6" s="106"/>
      <c r="J6" s="106"/>
      <c r="K6" s="6"/>
      <c r="L6" s="6"/>
      <c r="M6" s="6"/>
      <c r="N6" s="6"/>
      <c r="O6" s="6"/>
      <c r="P6" s="6"/>
      <c r="Q6" s="6"/>
      <c r="R6" s="6"/>
    </row>
    <row r="7" spans="1:26" ht="15" customHeight="1" x14ac:dyDescent="0.25">
      <c r="A7" s="6"/>
      <c r="B7" s="6"/>
      <c r="C7" s="6"/>
      <c r="D7" s="6"/>
      <c r="E7" s="6"/>
      <c r="F7" s="6"/>
      <c r="G7" s="6"/>
      <c r="H7" s="6"/>
      <c r="I7" s="6"/>
      <c r="J7" s="6"/>
      <c r="K7" s="6"/>
      <c r="L7" s="6"/>
      <c r="M7" s="6"/>
      <c r="N7" s="6"/>
      <c r="O7" s="6"/>
      <c r="P7" s="6"/>
      <c r="Q7" s="6"/>
      <c r="R7" s="6"/>
    </row>
    <row r="8" spans="1:26" ht="15" customHeight="1" x14ac:dyDescent="0.25">
      <c r="A8" s="6"/>
      <c r="B8" s="61" t="s">
        <v>10</v>
      </c>
      <c r="C8" s="33" t="s">
        <v>50</v>
      </c>
      <c r="D8" s="6"/>
      <c r="E8" s="6"/>
      <c r="F8" s="6"/>
      <c r="G8" s="6"/>
      <c r="H8" s="6"/>
      <c r="I8" s="6"/>
      <c r="J8" s="6"/>
      <c r="K8" s="6"/>
      <c r="L8" s="6"/>
      <c r="M8" s="6"/>
      <c r="N8" s="6"/>
      <c r="O8" s="6"/>
      <c r="P8" s="6"/>
      <c r="Q8" s="6"/>
      <c r="R8" s="6"/>
    </row>
    <row r="9" spans="1:26" ht="15" customHeight="1" x14ac:dyDescent="0.25">
      <c r="A9" s="6"/>
      <c r="B9" s="61" t="s">
        <v>12</v>
      </c>
      <c r="C9" s="33" t="s">
        <v>51</v>
      </c>
      <c r="D9" s="6"/>
      <c r="E9" s="6"/>
      <c r="F9" s="6"/>
      <c r="G9" s="6"/>
      <c r="H9" s="6"/>
      <c r="I9" s="6"/>
      <c r="J9" s="6"/>
      <c r="K9" s="6"/>
      <c r="L9" s="6"/>
      <c r="M9" s="6"/>
      <c r="N9" s="6"/>
      <c r="O9" s="6"/>
      <c r="P9" s="6"/>
      <c r="Q9" s="6"/>
      <c r="R9" s="6"/>
    </row>
    <row r="10" spans="1:26" ht="15" customHeight="1" x14ac:dyDescent="0.25">
      <c r="A10" s="6"/>
      <c r="B10" s="6"/>
      <c r="C10" s="6"/>
      <c r="D10" s="6"/>
      <c r="E10" s="6"/>
      <c r="F10" s="6"/>
      <c r="G10" s="6"/>
      <c r="H10" s="6"/>
      <c r="I10" s="6"/>
      <c r="J10" s="6"/>
      <c r="K10" s="6"/>
      <c r="L10" s="6"/>
      <c r="M10" s="6"/>
      <c r="N10" s="6"/>
      <c r="O10" s="6"/>
      <c r="P10" s="6"/>
      <c r="Q10" s="6"/>
      <c r="R10" s="6"/>
    </row>
    <row r="11" spans="1:26" s="3" customFormat="1" ht="25.4" customHeight="1" thickBot="1" x14ac:dyDescent="0.3">
      <c r="A11" s="20" t="s">
        <v>14</v>
      </c>
      <c r="B11" s="20" t="s">
        <v>4</v>
      </c>
      <c r="C11" s="13" t="s">
        <v>52</v>
      </c>
      <c r="D11" s="20" t="s">
        <v>6</v>
      </c>
    </row>
    <row r="12" spans="1:26" ht="15" customHeight="1" thickTop="1" x14ac:dyDescent="0.25">
      <c r="A12" s="88">
        <v>2015</v>
      </c>
      <c r="B12" s="19">
        <v>42492</v>
      </c>
      <c r="C12" s="82"/>
      <c r="D12" s="86">
        <v>2</v>
      </c>
    </row>
    <row r="13" spans="1:26" ht="15" customHeight="1" x14ac:dyDescent="0.25">
      <c r="A13" s="88">
        <v>2016</v>
      </c>
      <c r="B13" s="14">
        <v>42857</v>
      </c>
      <c r="C13" s="83"/>
      <c r="D13" s="81">
        <v>2</v>
      </c>
    </row>
    <row r="14" spans="1:26" ht="15" customHeight="1" x14ac:dyDescent="0.25">
      <c r="A14" s="88">
        <v>2017</v>
      </c>
      <c r="B14" s="14">
        <v>43222</v>
      </c>
      <c r="C14" s="83"/>
      <c r="D14" s="81">
        <v>2</v>
      </c>
    </row>
    <row r="15" spans="1:26" ht="15" customHeight="1" x14ac:dyDescent="0.25">
      <c r="A15" s="88">
        <v>2018</v>
      </c>
      <c r="B15" s="14">
        <v>43587</v>
      </c>
      <c r="C15" s="83"/>
      <c r="D15" s="81">
        <v>2</v>
      </c>
    </row>
    <row r="16" spans="1:26" ht="15" customHeight="1" x14ac:dyDescent="0.25">
      <c r="A16" s="88">
        <v>2019</v>
      </c>
      <c r="B16" s="14">
        <v>43953</v>
      </c>
      <c r="C16" s="84"/>
      <c r="D16" s="81">
        <v>2</v>
      </c>
    </row>
    <row r="17" spans="1:4" ht="15" customHeight="1" x14ac:dyDescent="0.25">
      <c r="A17" s="88">
        <v>2020</v>
      </c>
      <c r="B17" s="14">
        <v>44318</v>
      </c>
      <c r="C17" s="84"/>
      <c r="D17" s="81">
        <v>2</v>
      </c>
    </row>
    <row r="18" spans="1:4" s="66" customFormat="1" ht="15" customHeight="1" thickBot="1" x14ac:dyDescent="0.3">
      <c r="A18" s="88">
        <v>2021</v>
      </c>
      <c r="B18" s="14">
        <v>44683</v>
      </c>
      <c r="C18" s="85"/>
      <c r="D18" s="81">
        <v>2</v>
      </c>
    </row>
    <row r="19" spans="1:4" ht="15" customHeight="1" thickTop="1" x14ac:dyDescent="0.25">
      <c r="A19" s="33"/>
      <c r="B19" s="21"/>
      <c r="C19" s="21"/>
      <c r="D19" s="21"/>
    </row>
    <row r="20" spans="1:4" ht="15" customHeight="1" x14ac:dyDescent="0.25">
      <c r="A20" s="33" t="s">
        <v>53</v>
      </c>
      <c r="B20" s="21"/>
      <c r="C20" s="21"/>
      <c r="D20" s="21"/>
    </row>
    <row r="21" spans="1:4" ht="15" customHeight="1" x14ac:dyDescent="0.25">
      <c r="A21" s="136" t="s">
        <v>54</v>
      </c>
      <c r="B21" s="136"/>
      <c r="C21" s="136" t="s">
        <v>19</v>
      </c>
      <c r="D21" s="136"/>
    </row>
    <row r="22" spans="1:4" ht="15" customHeight="1" x14ac:dyDescent="0.25">
      <c r="A22" s="123"/>
      <c r="B22" s="123"/>
      <c r="C22" s="139"/>
      <c r="D22" s="139"/>
    </row>
    <row r="23" spans="1:4" ht="15" customHeight="1" x14ac:dyDescent="0.25">
      <c r="A23" s="123"/>
      <c r="B23" s="123"/>
      <c r="C23" s="137"/>
      <c r="D23" s="138"/>
    </row>
    <row r="24" spans="1:4" ht="15" customHeight="1" x14ac:dyDescent="0.25">
      <c r="A24" s="123"/>
      <c r="B24" s="123"/>
      <c r="C24" s="137"/>
      <c r="D24" s="138"/>
    </row>
    <row r="25" spans="1:4" ht="15" customHeight="1" x14ac:dyDescent="0.25">
      <c r="A25" s="123"/>
      <c r="B25" s="123"/>
      <c r="C25" s="137"/>
      <c r="D25" s="138"/>
    </row>
    <row r="26" spans="1:4" ht="15" customHeight="1" x14ac:dyDescent="0.25">
      <c r="A26" s="123"/>
      <c r="B26" s="123"/>
      <c r="C26" s="137"/>
      <c r="D26" s="138"/>
    </row>
    <row r="27" spans="1:4" ht="15" customHeight="1" x14ac:dyDescent="0.25">
      <c r="A27" s="123"/>
      <c r="B27" s="123"/>
      <c r="C27" s="137"/>
      <c r="D27" s="138"/>
    </row>
    <row r="28" spans="1:4" ht="15" customHeight="1" x14ac:dyDescent="0.25">
      <c r="A28" s="123"/>
      <c r="B28" s="123"/>
      <c r="C28" s="137"/>
      <c r="D28" s="138"/>
    </row>
    <row r="29" spans="1:4" ht="15" customHeight="1" x14ac:dyDescent="0.25">
      <c r="A29" s="123"/>
      <c r="B29" s="123"/>
      <c r="C29" s="137"/>
      <c r="D29" s="138"/>
    </row>
    <row r="30" spans="1:4" ht="15" customHeight="1" x14ac:dyDescent="0.25">
      <c r="A30" s="123"/>
      <c r="B30" s="123"/>
      <c r="C30" s="137"/>
      <c r="D30" s="138"/>
    </row>
    <row r="31" spans="1:4" ht="15" customHeight="1" x14ac:dyDescent="0.25">
      <c r="A31" s="123"/>
      <c r="B31" s="123"/>
      <c r="C31" s="137"/>
      <c r="D31" s="138"/>
    </row>
    <row r="32" spans="1:4" ht="15" customHeight="1" x14ac:dyDescent="0.25">
      <c r="A32" s="123"/>
      <c r="B32" s="123"/>
      <c r="C32" s="137"/>
      <c r="D32" s="138"/>
    </row>
    <row r="33" spans="1:16" ht="15" customHeight="1" x14ac:dyDescent="0.25">
      <c r="A33" s="123"/>
      <c r="B33" s="123"/>
      <c r="C33" s="137"/>
      <c r="D33" s="138"/>
    </row>
    <row r="34" spans="1:16" ht="15" customHeight="1" x14ac:dyDescent="0.25">
      <c r="A34" s="123"/>
      <c r="B34" s="123"/>
      <c r="C34" s="137"/>
      <c r="D34" s="138"/>
    </row>
    <row r="35" spans="1:16" ht="15" customHeight="1" x14ac:dyDescent="0.25">
      <c r="A35" s="123"/>
      <c r="B35" s="123"/>
      <c r="C35" s="137"/>
      <c r="D35" s="138"/>
    </row>
    <row r="36" spans="1:16" ht="15" customHeight="1" x14ac:dyDescent="0.25">
      <c r="A36" s="123"/>
      <c r="B36" s="123"/>
      <c r="C36" s="137"/>
      <c r="D36" s="138"/>
    </row>
    <row r="37" spans="1:16" ht="15" customHeight="1" x14ac:dyDescent="0.25"/>
    <row r="38" spans="1:16" ht="175.4" customHeight="1" x14ac:dyDescent="0.25">
      <c r="A38" s="124" t="s">
        <v>7</v>
      </c>
      <c r="B38" s="124"/>
      <c r="C38" s="124"/>
      <c r="D38" s="124"/>
      <c r="E38" s="124"/>
      <c r="F38" s="124"/>
      <c r="G38" s="124"/>
      <c r="H38" s="124"/>
      <c r="I38" s="124"/>
      <c r="J38" s="124"/>
      <c r="K38" s="124"/>
      <c r="L38" s="124"/>
      <c r="M38" s="124"/>
      <c r="N38" s="124"/>
      <c r="O38" s="124"/>
      <c r="P38" s="124"/>
    </row>
    <row r="39" spans="1:16" ht="15" customHeight="1" x14ac:dyDescent="0.25"/>
    <row r="40" spans="1:16" ht="15" customHeight="1" x14ac:dyDescent="0.25"/>
    <row r="41" spans="1:16" ht="15" customHeight="1" x14ac:dyDescent="0.25">
      <c r="C41" s="5"/>
      <c r="D41" s="5"/>
      <c r="E41" s="5"/>
      <c r="F41" s="5"/>
      <c r="G41" s="5"/>
      <c r="H41" s="5"/>
      <c r="I41" s="5"/>
      <c r="J41" s="5"/>
      <c r="K41" s="5"/>
      <c r="L41" s="5"/>
      <c r="M41" s="5"/>
      <c r="N41" s="5"/>
      <c r="O41" s="5"/>
    </row>
    <row r="42" spans="1:16" ht="15" customHeight="1" x14ac:dyDescent="0.25">
      <c r="B42" s="5"/>
      <c r="C42" s="5"/>
      <c r="D42" s="5"/>
      <c r="E42" s="5"/>
      <c r="F42" s="5"/>
      <c r="G42" s="5"/>
      <c r="H42" s="5"/>
      <c r="I42" s="5"/>
      <c r="J42" s="5"/>
      <c r="K42" s="5"/>
      <c r="L42" s="5"/>
      <c r="M42" s="5"/>
      <c r="N42" s="5"/>
      <c r="O42" s="5"/>
    </row>
    <row r="43" spans="1:16" ht="15" customHeight="1" x14ac:dyDescent="0.25">
      <c r="B43" s="5"/>
      <c r="C43" s="5"/>
      <c r="D43" s="5"/>
      <c r="E43" s="5"/>
      <c r="F43" s="5"/>
      <c r="G43" s="5"/>
      <c r="H43" s="5"/>
      <c r="I43" s="5"/>
      <c r="J43" s="5"/>
      <c r="K43" s="5"/>
      <c r="L43" s="5"/>
      <c r="M43" s="5"/>
      <c r="N43" s="5"/>
      <c r="O43" s="5"/>
    </row>
    <row r="44" spans="1:16" ht="15" customHeight="1" x14ac:dyDescent="0.25">
      <c r="B44" s="5"/>
      <c r="C44" s="5"/>
      <c r="D44" s="5"/>
      <c r="E44" s="5"/>
      <c r="F44" s="5"/>
      <c r="G44" s="5"/>
      <c r="H44" s="5"/>
      <c r="I44" s="5"/>
      <c r="J44" s="5"/>
      <c r="K44" s="5"/>
      <c r="L44" s="5"/>
      <c r="M44" s="5"/>
      <c r="N44" s="5"/>
      <c r="O44" s="5"/>
    </row>
    <row r="45" spans="1:16" ht="15" customHeight="1" x14ac:dyDescent="0.25">
      <c r="B45" s="5"/>
      <c r="C45" s="5"/>
      <c r="D45" s="5"/>
      <c r="E45" s="5"/>
      <c r="F45" s="5"/>
      <c r="G45" s="5"/>
      <c r="H45" s="5"/>
      <c r="I45" s="5"/>
      <c r="J45" s="5"/>
      <c r="K45" s="5"/>
      <c r="L45" s="5"/>
      <c r="M45" s="5"/>
      <c r="N45" s="5"/>
      <c r="O45" s="5"/>
    </row>
    <row r="46" spans="1:16" ht="15" customHeight="1" x14ac:dyDescent="0.25">
      <c r="B46" s="5"/>
      <c r="C46" s="5"/>
      <c r="D46" s="5"/>
      <c r="E46" s="5"/>
      <c r="F46" s="5"/>
      <c r="G46" s="5"/>
      <c r="H46" s="5"/>
      <c r="I46" s="5"/>
      <c r="J46" s="5"/>
      <c r="K46" s="5"/>
      <c r="L46" s="5"/>
      <c r="M46" s="5"/>
      <c r="N46" s="5"/>
      <c r="O46" s="5"/>
    </row>
    <row r="47" spans="1:16" ht="15" customHeight="1" x14ac:dyDescent="0.25">
      <c r="B47" s="5"/>
      <c r="C47" s="5"/>
      <c r="D47" s="5"/>
      <c r="E47" s="5"/>
      <c r="F47" s="5"/>
      <c r="G47" s="5"/>
      <c r="H47" s="5"/>
      <c r="I47" s="5"/>
      <c r="J47" s="5"/>
      <c r="K47" s="5"/>
      <c r="L47" s="5"/>
      <c r="M47" s="5"/>
      <c r="N47" s="5"/>
      <c r="O47" s="5"/>
    </row>
    <row r="48" spans="1:16" ht="15" customHeight="1" x14ac:dyDescent="0.25">
      <c r="B48" s="5"/>
      <c r="C48" s="5"/>
      <c r="D48" s="5"/>
      <c r="E48" s="5"/>
      <c r="F48" s="5"/>
      <c r="G48" s="5"/>
      <c r="H48" s="5"/>
      <c r="I48" s="5"/>
      <c r="J48" s="5"/>
      <c r="K48" s="5"/>
      <c r="L48" s="5"/>
      <c r="M48" s="5"/>
      <c r="N48" s="5"/>
      <c r="O48" s="5"/>
    </row>
    <row r="49" spans="2:15" ht="15" customHeight="1" x14ac:dyDescent="0.25">
      <c r="B49" s="5"/>
      <c r="C49" s="5"/>
      <c r="D49" s="5"/>
      <c r="E49" s="5"/>
      <c r="F49" s="5"/>
      <c r="G49" s="5"/>
      <c r="H49" s="5"/>
      <c r="I49" s="5"/>
      <c r="J49" s="5"/>
      <c r="K49" s="5"/>
      <c r="L49" s="5"/>
      <c r="M49" s="5"/>
      <c r="N49" s="5"/>
      <c r="O49" s="5"/>
    </row>
    <row r="50" spans="2:15" ht="15" customHeight="1" x14ac:dyDescent="0.25">
      <c r="B50" s="5"/>
      <c r="C50" s="5"/>
      <c r="D50" s="5"/>
      <c r="E50" s="5"/>
      <c r="F50" s="5"/>
      <c r="G50" s="5"/>
      <c r="H50" s="5"/>
      <c r="I50" s="5"/>
      <c r="J50" s="5"/>
      <c r="K50" s="5"/>
      <c r="L50" s="5"/>
      <c r="M50" s="5"/>
      <c r="N50" s="5"/>
      <c r="O50" s="5"/>
    </row>
    <row r="51" spans="2:15" ht="15" customHeight="1" x14ac:dyDescent="0.25">
      <c r="B51" s="5"/>
      <c r="C51" s="5"/>
      <c r="D51" s="5"/>
      <c r="E51" s="5"/>
      <c r="F51" s="5"/>
      <c r="G51" s="5"/>
      <c r="H51" s="5"/>
      <c r="I51" s="5"/>
      <c r="J51" s="5"/>
      <c r="K51" s="5"/>
      <c r="L51" s="5"/>
      <c r="M51" s="5"/>
      <c r="N51" s="5"/>
      <c r="O51" s="5"/>
    </row>
  </sheetData>
  <sheetProtection formatCells="0" formatColumns="0" formatRows="0"/>
  <mergeCells count="36">
    <mergeCell ref="A38:P38"/>
    <mergeCell ref="A31:B31"/>
    <mergeCell ref="A30:B30"/>
    <mergeCell ref="A29:B29"/>
    <mergeCell ref="A28:B28"/>
    <mergeCell ref="A36:B36"/>
    <mergeCell ref="A35:B35"/>
    <mergeCell ref="A34:B34"/>
    <mergeCell ref="A33:B33"/>
    <mergeCell ref="A32:B32"/>
    <mergeCell ref="C36:D36"/>
    <mergeCell ref="C30:D30"/>
    <mergeCell ref="C33:D33"/>
    <mergeCell ref="C35:D35"/>
    <mergeCell ref="C34:D34"/>
    <mergeCell ref="A27:B27"/>
    <mergeCell ref="A23:B23"/>
    <mergeCell ref="C28:D28"/>
    <mergeCell ref="C32:D32"/>
    <mergeCell ref="C31:D31"/>
    <mergeCell ref="A3:Z3"/>
    <mergeCell ref="A26:B26"/>
    <mergeCell ref="A25:B25"/>
    <mergeCell ref="A24:B24"/>
    <mergeCell ref="C29:D29"/>
    <mergeCell ref="C5:J5"/>
    <mergeCell ref="C6:J6"/>
    <mergeCell ref="C21:D21"/>
    <mergeCell ref="C22:D22"/>
    <mergeCell ref="C23:D23"/>
    <mergeCell ref="C24:D24"/>
    <mergeCell ref="C25:D25"/>
    <mergeCell ref="A22:B22"/>
    <mergeCell ref="C26:D26"/>
    <mergeCell ref="A21:B21"/>
    <mergeCell ref="C27:D27"/>
  </mergeCells>
  <conditionalFormatting sqref="D12:D18">
    <cfRule type="expression" dxfId="2"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Z50"/>
  <sheetViews>
    <sheetView showGridLines="0" view="pageBreakPreview" zoomScaleNormal="100" zoomScaleSheetLayoutView="100" workbookViewId="0">
      <selection activeCell="A3" sqref="A3:Z3"/>
    </sheetView>
  </sheetViews>
  <sheetFormatPr defaultRowHeight="12.5" x14ac:dyDescent="0.25"/>
  <cols>
    <col min="1" max="4" width="15.54296875" customWidth="1"/>
  </cols>
  <sheetData>
    <row r="1" spans="1:26" s="6" customFormat="1" ht="30" customHeight="1" thickBot="1" x14ac:dyDescent="0.3">
      <c r="A1" s="7" t="s">
        <v>86</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87</v>
      </c>
    </row>
    <row r="3" spans="1:26" ht="65.150000000000006" customHeight="1" x14ac:dyDescent="0.25">
      <c r="A3" s="107" t="s">
        <v>61</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A4" s="2"/>
    </row>
    <row r="5" spans="1:26" ht="15" customHeight="1" x14ac:dyDescent="0.25">
      <c r="B5" s="56" t="s">
        <v>0</v>
      </c>
      <c r="C5" s="106" t="s">
        <v>1</v>
      </c>
      <c r="D5" s="106"/>
      <c r="E5" s="106"/>
      <c r="F5" s="106"/>
      <c r="G5" s="106"/>
      <c r="H5" s="106"/>
      <c r="I5" s="106"/>
      <c r="J5" s="106"/>
    </row>
    <row r="6" spans="1:26" ht="15" customHeight="1" x14ac:dyDescent="0.25">
      <c r="B6" s="56" t="s">
        <v>2</v>
      </c>
      <c r="C6" s="106" t="s">
        <v>49</v>
      </c>
      <c r="D6" s="106"/>
      <c r="E6" s="106"/>
      <c r="F6" s="106"/>
      <c r="G6" s="106"/>
      <c r="H6" s="106"/>
      <c r="I6" s="106"/>
      <c r="J6" s="106"/>
    </row>
    <row r="7" spans="1:26" ht="15" customHeight="1" x14ac:dyDescent="0.25"/>
    <row r="8" spans="1:26" ht="15" customHeight="1" x14ac:dyDescent="0.25">
      <c r="B8" s="61" t="s">
        <v>10</v>
      </c>
      <c r="C8" s="33" t="s">
        <v>50</v>
      </c>
    </row>
    <row r="9" spans="1:26" ht="15" customHeight="1" x14ac:dyDescent="0.25">
      <c r="B9" s="61" t="s">
        <v>12</v>
      </c>
      <c r="C9" s="33" t="s">
        <v>51</v>
      </c>
    </row>
    <row r="10" spans="1:26" ht="15" customHeight="1" x14ac:dyDescent="0.25"/>
    <row r="11" spans="1:26" s="3" customFormat="1" ht="25.4" customHeight="1" thickBot="1" x14ac:dyDescent="0.3">
      <c r="A11" s="20" t="s">
        <v>14</v>
      </c>
      <c r="B11" s="20" t="s">
        <v>4</v>
      </c>
      <c r="C11" s="13" t="s">
        <v>52</v>
      </c>
      <c r="D11" s="20" t="s">
        <v>6</v>
      </c>
    </row>
    <row r="12" spans="1:26" ht="15" customHeight="1" thickTop="1" x14ac:dyDescent="0.25">
      <c r="A12" s="88">
        <v>2015</v>
      </c>
      <c r="B12" s="19">
        <v>42492</v>
      </c>
      <c r="C12" s="82"/>
      <c r="D12" s="86">
        <v>2</v>
      </c>
    </row>
    <row r="13" spans="1:26" ht="15" customHeight="1" x14ac:dyDescent="0.25">
      <c r="A13" s="88">
        <v>2016</v>
      </c>
      <c r="B13" s="14">
        <v>42857</v>
      </c>
      <c r="C13" s="83"/>
      <c r="D13" s="81">
        <v>2</v>
      </c>
    </row>
    <row r="14" spans="1:26" ht="15" customHeight="1" x14ac:dyDescent="0.25">
      <c r="A14" s="88">
        <v>2017</v>
      </c>
      <c r="B14" s="14">
        <v>43222</v>
      </c>
      <c r="C14" s="83"/>
      <c r="D14" s="81">
        <v>2</v>
      </c>
    </row>
    <row r="15" spans="1:26" ht="15" customHeight="1" x14ac:dyDescent="0.25">
      <c r="A15" s="88">
        <v>2018</v>
      </c>
      <c r="B15" s="14">
        <v>43587</v>
      </c>
      <c r="C15" s="83"/>
      <c r="D15" s="81">
        <v>2</v>
      </c>
    </row>
    <row r="16" spans="1:26" ht="15" customHeight="1" x14ac:dyDescent="0.25">
      <c r="A16" s="88">
        <v>2019</v>
      </c>
      <c r="B16" s="14">
        <v>43953</v>
      </c>
      <c r="C16" s="84"/>
      <c r="D16" s="81">
        <v>2</v>
      </c>
    </row>
    <row r="17" spans="1:4" ht="15" customHeight="1" x14ac:dyDescent="0.25">
      <c r="A17" s="88">
        <v>2020</v>
      </c>
      <c r="B17" s="14">
        <v>44318</v>
      </c>
      <c r="C17" s="84"/>
      <c r="D17" s="81">
        <v>2</v>
      </c>
    </row>
    <row r="18" spans="1:4" ht="15" customHeight="1" thickBot="1" x14ac:dyDescent="0.3">
      <c r="A18" s="88">
        <v>2021</v>
      </c>
      <c r="B18" s="14">
        <v>44683</v>
      </c>
      <c r="C18" s="85"/>
      <c r="D18" s="81">
        <v>2</v>
      </c>
    </row>
    <row r="19" spans="1:4" ht="15" customHeight="1" thickTop="1" x14ac:dyDescent="0.25">
      <c r="A19" s="33"/>
      <c r="B19" s="21"/>
      <c r="C19" s="21"/>
      <c r="D19" s="21"/>
    </row>
    <row r="20" spans="1:4" ht="15" customHeight="1" x14ac:dyDescent="0.25">
      <c r="A20" s="33" t="s">
        <v>53</v>
      </c>
      <c r="B20" s="21"/>
      <c r="C20" s="21"/>
      <c r="D20" s="21"/>
    </row>
    <row r="21" spans="1:4" ht="15" customHeight="1" x14ac:dyDescent="0.25">
      <c r="A21" s="136" t="s">
        <v>54</v>
      </c>
      <c r="B21" s="136"/>
      <c r="C21" s="136" t="s">
        <v>19</v>
      </c>
      <c r="D21" s="136"/>
    </row>
    <row r="22" spans="1:4" ht="15" customHeight="1" x14ac:dyDescent="0.25">
      <c r="A22" s="123"/>
      <c r="B22" s="123"/>
      <c r="C22" s="139"/>
      <c r="D22" s="139"/>
    </row>
    <row r="23" spans="1:4" ht="15" customHeight="1" x14ac:dyDescent="0.25">
      <c r="A23" s="123"/>
      <c r="B23" s="123"/>
      <c r="C23" s="137"/>
      <c r="D23" s="138"/>
    </row>
    <row r="24" spans="1:4" ht="15" customHeight="1" x14ac:dyDescent="0.25">
      <c r="A24" s="123"/>
      <c r="B24" s="123"/>
      <c r="C24" s="137"/>
      <c r="D24" s="138"/>
    </row>
    <row r="25" spans="1:4" ht="15" customHeight="1" x14ac:dyDescent="0.25">
      <c r="A25" s="123"/>
      <c r="B25" s="123"/>
      <c r="C25" s="137"/>
      <c r="D25" s="138"/>
    </row>
    <row r="26" spans="1:4" ht="15" customHeight="1" x14ac:dyDescent="0.25">
      <c r="A26" s="123"/>
      <c r="B26" s="123"/>
      <c r="C26" s="137"/>
      <c r="D26" s="138"/>
    </row>
    <row r="27" spans="1:4" ht="15" customHeight="1" x14ac:dyDescent="0.25">
      <c r="A27" s="123"/>
      <c r="B27" s="123"/>
      <c r="C27" s="137"/>
      <c r="D27" s="138"/>
    </row>
    <row r="28" spans="1:4" ht="15" customHeight="1" x14ac:dyDescent="0.25">
      <c r="A28" s="123"/>
      <c r="B28" s="123"/>
      <c r="C28" s="137"/>
      <c r="D28" s="138"/>
    </row>
    <row r="29" spans="1:4" ht="15" customHeight="1" x14ac:dyDescent="0.25">
      <c r="A29" s="123"/>
      <c r="B29" s="123"/>
      <c r="C29" s="137"/>
      <c r="D29" s="138"/>
    </row>
    <row r="30" spans="1:4" ht="15" customHeight="1" x14ac:dyDescent="0.25">
      <c r="A30" s="123"/>
      <c r="B30" s="123"/>
      <c r="C30" s="137"/>
      <c r="D30" s="138"/>
    </row>
    <row r="31" spans="1:4" ht="15" customHeight="1" x14ac:dyDescent="0.25">
      <c r="A31" s="123"/>
      <c r="B31" s="123"/>
      <c r="C31" s="137"/>
      <c r="D31" s="138"/>
    </row>
    <row r="32" spans="1:4" ht="15" customHeight="1" x14ac:dyDescent="0.25">
      <c r="A32" s="123"/>
      <c r="B32" s="123"/>
      <c r="C32" s="137"/>
      <c r="D32" s="138"/>
    </row>
    <row r="33" spans="1:16" ht="15" customHeight="1" x14ac:dyDescent="0.25">
      <c r="A33" s="123"/>
      <c r="B33" s="123"/>
      <c r="C33" s="137"/>
      <c r="D33" s="138"/>
    </row>
    <row r="34" spans="1:16" ht="15" customHeight="1" x14ac:dyDescent="0.25">
      <c r="A34" s="123"/>
      <c r="B34" s="123"/>
      <c r="C34" s="137"/>
      <c r="D34" s="138"/>
    </row>
    <row r="35" spans="1:16" ht="15" customHeight="1" x14ac:dyDescent="0.25">
      <c r="A35" s="123"/>
      <c r="B35" s="123"/>
      <c r="C35" s="137"/>
      <c r="D35" s="138"/>
    </row>
    <row r="36" spans="1:16" ht="15" customHeight="1" x14ac:dyDescent="0.25">
      <c r="A36" s="123"/>
      <c r="B36" s="123"/>
      <c r="C36" s="137"/>
      <c r="D36" s="138"/>
    </row>
    <row r="37" spans="1:16" ht="15" customHeight="1" x14ac:dyDescent="0.25"/>
    <row r="38" spans="1:16" ht="175.4" customHeight="1" x14ac:dyDescent="0.25">
      <c r="A38" s="124" t="s">
        <v>7</v>
      </c>
      <c r="B38" s="124"/>
      <c r="C38" s="124"/>
      <c r="D38" s="124"/>
      <c r="E38" s="124"/>
      <c r="F38" s="124"/>
      <c r="G38" s="124"/>
      <c r="H38" s="124"/>
      <c r="I38" s="124"/>
      <c r="J38" s="124"/>
      <c r="K38" s="124"/>
      <c r="L38" s="124"/>
      <c r="M38" s="124"/>
      <c r="N38" s="124"/>
      <c r="O38" s="124"/>
      <c r="P38" s="124"/>
    </row>
    <row r="39" spans="1:16" ht="15" customHeight="1" x14ac:dyDescent="0.25"/>
    <row r="40" spans="1:16" ht="15" customHeight="1" x14ac:dyDescent="0.25">
      <c r="C40" s="5"/>
      <c r="D40" s="5"/>
      <c r="E40" s="5"/>
      <c r="F40" s="5"/>
      <c r="G40" s="5"/>
      <c r="H40" s="5"/>
      <c r="I40" s="5"/>
      <c r="J40" s="5"/>
      <c r="K40" s="5"/>
      <c r="L40" s="5"/>
      <c r="M40" s="5"/>
      <c r="N40" s="5"/>
      <c r="O40" s="5"/>
    </row>
    <row r="41" spans="1:16" ht="15" customHeight="1" x14ac:dyDescent="0.25">
      <c r="B41" s="5"/>
      <c r="C41" s="5"/>
      <c r="D41" s="5"/>
      <c r="E41" s="5"/>
      <c r="F41" s="5"/>
      <c r="G41" s="5"/>
      <c r="H41" s="5"/>
      <c r="I41" s="5"/>
      <c r="J41" s="5"/>
      <c r="K41" s="5"/>
      <c r="L41" s="5"/>
      <c r="M41" s="5"/>
      <c r="N41" s="5"/>
      <c r="O41" s="5"/>
    </row>
    <row r="42" spans="1:16" ht="15" customHeight="1" x14ac:dyDescent="0.25">
      <c r="B42" s="5"/>
      <c r="C42" s="5"/>
      <c r="D42" s="5"/>
      <c r="E42" s="5"/>
      <c r="F42" s="5"/>
      <c r="G42" s="5"/>
      <c r="H42" s="5"/>
      <c r="I42" s="5"/>
      <c r="J42" s="5"/>
      <c r="K42" s="5"/>
      <c r="L42" s="5"/>
      <c r="M42" s="5"/>
      <c r="N42" s="5"/>
      <c r="O42" s="5"/>
    </row>
    <row r="43" spans="1:16" ht="15" customHeight="1" x14ac:dyDescent="0.25">
      <c r="B43" s="5"/>
      <c r="C43" s="5"/>
      <c r="D43" s="5"/>
      <c r="E43" s="5"/>
      <c r="F43" s="5"/>
      <c r="G43" s="5"/>
      <c r="H43" s="5"/>
      <c r="I43" s="5"/>
      <c r="J43" s="5"/>
      <c r="K43" s="5"/>
      <c r="L43" s="5"/>
      <c r="M43" s="5"/>
      <c r="N43" s="5"/>
      <c r="O43" s="5"/>
    </row>
    <row r="44" spans="1:16" ht="15" customHeight="1" x14ac:dyDescent="0.25">
      <c r="B44" s="5"/>
      <c r="C44" s="5"/>
      <c r="D44" s="5"/>
      <c r="E44" s="5"/>
      <c r="F44" s="5"/>
      <c r="G44" s="5"/>
      <c r="H44" s="5"/>
      <c r="I44" s="5"/>
      <c r="J44" s="5"/>
      <c r="K44" s="5"/>
      <c r="L44" s="5"/>
      <c r="M44" s="5"/>
      <c r="N44" s="5"/>
      <c r="O44" s="5"/>
    </row>
    <row r="45" spans="1:16" ht="15" customHeight="1" x14ac:dyDescent="0.25">
      <c r="B45" s="5"/>
      <c r="C45" s="5"/>
      <c r="D45" s="5"/>
      <c r="E45" s="5"/>
      <c r="F45" s="5"/>
      <c r="G45" s="5"/>
      <c r="H45" s="5"/>
      <c r="I45" s="5"/>
      <c r="J45" s="5"/>
      <c r="K45" s="5"/>
      <c r="L45" s="5"/>
      <c r="M45" s="5"/>
      <c r="N45" s="5"/>
      <c r="O45" s="5"/>
    </row>
    <row r="46" spans="1:16" ht="15" customHeight="1" x14ac:dyDescent="0.25">
      <c r="B46" s="5"/>
      <c r="C46" s="5"/>
      <c r="D46" s="5"/>
      <c r="E46" s="5"/>
      <c r="F46" s="5"/>
      <c r="G46" s="5"/>
      <c r="H46" s="5"/>
      <c r="I46" s="5"/>
      <c r="J46" s="5"/>
      <c r="K46" s="5"/>
      <c r="L46" s="5"/>
      <c r="M46" s="5"/>
      <c r="N46" s="5"/>
      <c r="O46" s="5"/>
    </row>
    <row r="47" spans="1:16" ht="15" customHeight="1" x14ac:dyDescent="0.25">
      <c r="B47" s="5"/>
      <c r="C47" s="5"/>
      <c r="D47" s="5"/>
      <c r="E47" s="5"/>
      <c r="F47" s="5"/>
      <c r="G47" s="5"/>
      <c r="H47" s="5"/>
      <c r="I47" s="5"/>
      <c r="J47" s="5"/>
      <c r="K47" s="5"/>
      <c r="L47" s="5"/>
      <c r="M47" s="5"/>
      <c r="N47" s="5"/>
      <c r="O47" s="5"/>
    </row>
    <row r="48" spans="1:16" ht="15" customHeight="1" x14ac:dyDescent="0.25">
      <c r="B48" s="5"/>
      <c r="C48" s="5"/>
      <c r="D48" s="5"/>
      <c r="E48" s="5"/>
      <c r="F48" s="5"/>
      <c r="G48" s="5"/>
      <c r="H48" s="5"/>
      <c r="I48" s="5"/>
      <c r="J48" s="5"/>
      <c r="K48" s="5"/>
      <c r="L48" s="5"/>
      <c r="M48" s="5"/>
      <c r="N48" s="5"/>
      <c r="O48" s="5"/>
    </row>
    <row r="49" spans="2:15" ht="15" customHeight="1" x14ac:dyDescent="0.25">
      <c r="B49" s="5"/>
      <c r="C49" s="5"/>
      <c r="D49" s="5"/>
      <c r="E49" s="5"/>
      <c r="F49" s="5"/>
      <c r="G49" s="5"/>
      <c r="H49" s="5"/>
      <c r="I49" s="5"/>
      <c r="J49" s="5"/>
      <c r="K49" s="5"/>
      <c r="L49" s="5"/>
      <c r="M49" s="5"/>
      <c r="N49" s="5"/>
      <c r="O49" s="5"/>
    </row>
    <row r="50" spans="2:15" ht="15" customHeight="1" x14ac:dyDescent="0.25">
      <c r="B50" s="5"/>
      <c r="C50" s="5"/>
      <c r="D50" s="5"/>
      <c r="E50" s="5"/>
      <c r="F50" s="5"/>
      <c r="G50" s="5"/>
      <c r="H50" s="5"/>
      <c r="I50" s="5"/>
      <c r="J50" s="5"/>
      <c r="K50" s="5"/>
      <c r="L50" s="5"/>
      <c r="M50" s="5"/>
      <c r="N50" s="5"/>
      <c r="O50" s="5"/>
    </row>
  </sheetData>
  <sheetProtection formatCells="0" formatColumns="0" formatRows="0"/>
  <mergeCells count="36">
    <mergeCell ref="A24:B24"/>
    <mergeCell ref="A25:B25"/>
    <mergeCell ref="A26:B26"/>
    <mergeCell ref="A27:B27"/>
    <mergeCell ref="A28:B28"/>
    <mergeCell ref="A38:P38"/>
    <mergeCell ref="C35:D35"/>
    <mergeCell ref="C29:D29"/>
    <mergeCell ref="C30:D30"/>
    <mergeCell ref="C31:D31"/>
    <mergeCell ref="C32:D32"/>
    <mergeCell ref="C33:D33"/>
    <mergeCell ref="C34:D34"/>
    <mergeCell ref="A29:B29"/>
    <mergeCell ref="A30:B30"/>
    <mergeCell ref="A32:B32"/>
    <mergeCell ref="A33:B33"/>
    <mergeCell ref="A34:B34"/>
    <mergeCell ref="A35:B35"/>
    <mergeCell ref="C36:D36"/>
    <mergeCell ref="A3:Z3"/>
    <mergeCell ref="A21:B21"/>
    <mergeCell ref="A22:B22"/>
    <mergeCell ref="A23:B23"/>
    <mergeCell ref="A36:B36"/>
    <mergeCell ref="C28:D28"/>
    <mergeCell ref="C5:J5"/>
    <mergeCell ref="C6:J6"/>
    <mergeCell ref="C21:D21"/>
    <mergeCell ref="C22:D22"/>
    <mergeCell ref="C23:D23"/>
    <mergeCell ref="C24:D24"/>
    <mergeCell ref="C25:D25"/>
    <mergeCell ref="C26:D26"/>
    <mergeCell ref="C27:D27"/>
    <mergeCell ref="A31:B31"/>
  </mergeCells>
  <conditionalFormatting sqref="D12:D18">
    <cfRule type="expression" dxfId="1"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BC466-42B9-4DC7-AFBF-F337737FA87A}">
  <sheetPr>
    <tabColor theme="5" tint="0.39997558519241921"/>
  </sheetPr>
  <dimension ref="A1:Z50"/>
  <sheetViews>
    <sheetView showGridLines="0" view="pageBreakPreview" zoomScaleNormal="100" zoomScaleSheetLayoutView="100" workbookViewId="0">
      <selection activeCell="A3" sqref="A3:Z3"/>
    </sheetView>
  </sheetViews>
  <sheetFormatPr defaultRowHeight="12.5" x14ac:dyDescent="0.25"/>
  <cols>
    <col min="1" max="4" width="15.54296875" customWidth="1"/>
  </cols>
  <sheetData>
    <row r="1" spans="1:26" s="6" customFormat="1" ht="30" customHeight="1" thickBot="1" x14ac:dyDescent="0.3">
      <c r="A1" s="7" t="s">
        <v>88</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89</v>
      </c>
    </row>
    <row r="3" spans="1:26" ht="65.150000000000006" customHeight="1" x14ac:dyDescent="0.25">
      <c r="A3" s="107" t="s">
        <v>61</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A4" s="2"/>
    </row>
    <row r="5" spans="1:26" ht="15" customHeight="1" x14ac:dyDescent="0.25">
      <c r="B5" s="56" t="s">
        <v>0</v>
      </c>
      <c r="C5" s="106" t="s">
        <v>1</v>
      </c>
      <c r="D5" s="106"/>
      <c r="E5" s="106"/>
      <c r="F5" s="106"/>
      <c r="G5" s="106"/>
      <c r="H5" s="106"/>
      <c r="I5" s="106"/>
      <c r="J5" s="106"/>
    </row>
    <row r="6" spans="1:26" ht="15" customHeight="1" x14ac:dyDescent="0.25">
      <c r="B6" s="56" t="s">
        <v>2</v>
      </c>
      <c r="C6" s="106" t="s">
        <v>49</v>
      </c>
      <c r="D6" s="106"/>
      <c r="E6" s="106"/>
      <c r="F6" s="106"/>
      <c r="G6" s="106"/>
      <c r="H6" s="106"/>
      <c r="I6" s="106"/>
      <c r="J6" s="106"/>
    </row>
    <row r="7" spans="1:26" ht="15" customHeight="1" x14ac:dyDescent="0.25"/>
    <row r="8" spans="1:26" ht="15" customHeight="1" x14ac:dyDescent="0.25">
      <c r="B8" s="61" t="s">
        <v>10</v>
      </c>
      <c r="C8" s="33" t="s">
        <v>50</v>
      </c>
    </row>
    <row r="9" spans="1:26" ht="15" customHeight="1" x14ac:dyDescent="0.25">
      <c r="B9" s="61" t="s">
        <v>12</v>
      </c>
      <c r="C9" s="33" t="s">
        <v>51</v>
      </c>
    </row>
    <row r="10" spans="1:26" ht="15" customHeight="1" x14ac:dyDescent="0.25"/>
    <row r="11" spans="1:26" s="3" customFormat="1" ht="25.4" customHeight="1" thickBot="1" x14ac:dyDescent="0.3">
      <c r="A11" s="20" t="s">
        <v>14</v>
      </c>
      <c r="B11" s="20" t="s">
        <v>4</v>
      </c>
      <c r="C11" s="13" t="s">
        <v>52</v>
      </c>
      <c r="D11" s="20" t="s">
        <v>6</v>
      </c>
    </row>
    <row r="12" spans="1:26" ht="15" customHeight="1" thickTop="1" x14ac:dyDescent="0.25">
      <c r="A12" s="88">
        <v>2015</v>
      </c>
      <c r="B12" s="19">
        <v>42492</v>
      </c>
      <c r="C12" s="82"/>
      <c r="D12" s="86">
        <v>2</v>
      </c>
    </row>
    <row r="13" spans="1:26" ht="15" customHeight="1" x14ac:dyDescent="0.25">
      <c r="A13" s="88">
        <v>2016</v>
      </c>
      <c r="B13" s="14">
        <v>42857</v>
      </c>
      <c r="C13" s="83"/>
      <c r="D13" s="81">
        <v>2</v>
      </c>
    </row>
    <row r="14" spans="1:26" ht="15" customHeight="1" x14ac:dyDescent="0.25">
      <c r="A14" s="88">
        <v>2017</v>
      </c>
      <c r="B14" s="14">
        <v>43222</v>
      </c>
      <c r="C14" s="83"/>
      <c r="D14" s="81">
        <v>2</v>
      </c>
    </row>
    <row r="15" spans="1:26" ht="15" customHeight="1" x14ac:dyDescent="0.25">
      <c r="A15" s="88">
        <v>2018</v>
      </c>
      <c r="B15" s="14">
        <v>43587</v>
      </c>
      <c r="C15" s="83"/>
      <c r="D15" s="81">
        <v>2</v>
      </c>
    </row>
    <row r="16" spans="1:26" ht="15" customHeight="1" x14ac:dyDescent="0.25">
      <c r="A16" s="88">
        <v>2019</v>
      </c>
      <c r="B16" s="14">
        <v>43953</v>
      </c>
      <c r="C16" s="84"/>
      <c r="D16" s="81">
        <v>2</v>
      </c>
    </row>
    <row r="17" spans="1:4" ht="15" customHeight="1" x14ac:dyDescent="0.25">
      <c r="A17" s="88">
        <v>2020</v>
      </c>
      <c r="B17" s="14">
        <v>44318</v>
      </c>
      <c r="C17" s="84"/>
      <c r="D17" s="81">
        <v>2</v>
      </c>
    </row>
    <row r="18" spans="1:4" ht="15" customHeight="1" thickBot="1" x14ac:dyDescent="0.3">
      <c r="A18" s="88">
        <v>2021</v>
      </c>
      <c r="B18" s="14">
        <v>44683</v>
      </c>
      <c r="C18" s="85"/>
      <c r="D18" s="81">
        <v>2</v>
      </c>
    </row>
    <row r="19" spans="1:4" ht="15" customHeight="1" thickTop="1" x14ac:dyDescent="0.25">
      <c r="A19" s="33"/>
      <c r="B19" s="21"/>
      <c r="C19" s="21"/>
      <c r="D19" s="21"/>
    </row>
    <row r="20" spans="1:4" ht="15" customHeight="1" x14ac:dyDescent="0.25">
      <c r="A20" s="33" t="s">
        <v>53</v>
      </c>
      <c r="B20" s="21"/>
      <c r="C20" s="21"/>
      <c r="D20" s="21"/>
    </row>
    <row r="21" spans="1:4" ht="15" customHeight="1" x14ac:dyDescent="0.25">
      <c r="A21" s="136" t="s">
        <v>54</v>
      </c>
      <c r="B21" s="136"/>
      <c r="C21" s="136" t="s">
        <v>19</v>
      </c>
      <c r="D21" s="136"/>
    </row>
    <row r="22" spans="1:4" ht="15" customHeight="1" x14ac:dyDescent="0.25">
      <c r="A22" s="123"/>
      <c r="B22" s="123"/>
      <c r="C22" s="139"/>
      <c r="D22" s="139"/>
    </row>
    <row r="23" spans="1:4" ht="15" customHeight="1" x14ac:dyDescent="0.25">
      <c r="A23" s="123"/>
      <c r="B23" s="123"/>
      <c r="C23" s="137"/>
      <c r="D23" s="138"/>
    </row>
    <row r="24" spans="1:4" ht="15" customHeight="1" x14ac:dyDescent="0.25">
      <c r="A24" s="123"/>
      <c r="B24" s="123"/>
      <c r="C24" s="137"/>
      <c r="D24" s="138"/>
    </row>
    <row r="25" spans="1:4" ht="15" customHeight="1" x14ac:dyDescent="0.25">
      <c r="A25" s="123"/>
      <c r="B25" s="123"/>
      <c r="C25" s="137"/>
      <c r="D25" s="138"/>
    </row>
    <row r="26" spans="1:4" ht="15" customHeight="1" x14ac:dyDescent="0.25">
      <c r="A26" s="123"/>
      <c r="B26" s="123"/>
      <c r="C26" s="137"/>
      <c r="D26" s="138"/>
    </row>
    <row r="27" spans="1:4" ht="15" customHeight="1" x14ac:dyDescent="0.25">
      <c r="A27" s="123"/>
      <c r="B27" s="123"/>
      <c r="C27" s="137"/>
      <c r="D27" s="138"/>
    </row>
    <row r="28" spans="1:4" ht="15" customHeight="1" x14ac:dyDescent="0.25">
      <c r="A28" s="123"/>
      <c r="B28" s="123"/>
      <c r="C28" s="137"/>
      <c r="D28" s="138"/>
    </row>
    <row r="29" spans="1:4" ht="15" customHeight="1" x14ac:dyDescent="0.25">
      <c r="A29" s="123"/>
      <c r="B29" s="123"/>
      <c r="C29" s="137"/>
      <c r="D29" s="138"/>
    </row>
    <row r="30" spans="1:4" ht="15" customHeight="1" x14ac:dyDescent="0.25">
      <c r="A30" s="123"/>
      <c r="B30" s="123"/>
      <c r="C30" s="137"/>
      <c r="D30" s="138"/>
    </row>
    <row r="31" spans="1:4" ht="15" customHeight="1" x14ac:dyDescent="0.25">
      <c r="A31" s="123"/>
      <c r="B31" s="123"/>
      <c r="C31" s="137"/>
      <c r="D31" s="138"/>
    </row>
    <row r="32" spans="1:4" ht="15" customHeight="1" x14ac:dyDescent="0.25">
      <c r="A32" s="123"/>
      <c r="B32" s="123"/>
      <c r="C32" s="137"/>
      <c r="D32" s="138"/>
    </row>
    <row r="33" spans="1:16" ht="15" customHeight="1" x14ac:dyDescent="0.25">
      <c r="A33" s="123"/>
      <c r="B33" s="123"/>
      <c r="C33" s="137"/>
      <c r="D33" s="138"/>
    </row>
    <row r="34" spans="1:16" ht="15" customHeight="1" x14ac:dyDescent="0.25">
      <c r="A34" s="123"/>
      <c r="B34" s="123"/>
      <c r="C34" s="137"/>
      <c r="D34" s="138"/>
    </row>
    <row r="35" spans="1:16" ht="15" customHeight="1" x14ac:dyDescent="0.25">
      <c r="A35" s="123"/>
      <c r="B35" s="123"/>
      <c r="C35" s="137"/>
      <c r="D35" s="138"/>
    </row>
    <row r="36" spans="1:16" ht="15" customHeight="1" x14ac:dyDescent="0.25">
      <c r="A36" s="123"/>
      <c r="B36" s="123"/>
      <c r="C36" s="137"/>
      <c r="D36" s="138"/>
    </row>
    <row r="37" spans="1:16" ht="15" customHeight="1" x14ac:dyDescent="0.25"/>
    <row r="38" spans="1:16" ht="175.4" customHeight="1" x14ac:dyDescent="0.25">
      <c r="A38" s="124" t="s">
        <v>7</v>
      </c>
      <c r="B38" s="124"/>
      <c r="C38" s="124"/>
      <c r="D38" s="124"/>
      <c r="E38" s="124"/>
      <c r="F38" s="124"/>
      <c r="G38" s="124"/>
      <c r="H38" s="124"/>
      <c r="I38" s="124"/>
      <c r="J38" s="124"/>
      <c r="K38" s="124"/>
      <c r="L38" s="124"/>
      <c r="M38" s="124"/>
      <c r="N38" s="124"/>
      <c r="O38" s="124"/>
      <c r="P38" s="124"/>
    </row>
    <row r="39" spans="1:16" ht="15" customHeight="1" x14ac:dyDescent="0.25"/>
    <row r="40" spans="1:16" ht="15" customHeight="1" x14ac:dyDescent="0.25">
      <c r="C40" s="5"/>
      <c r="D40" s="5"/>
      <c r="E40" s="5"/>
      <c r="F40" s="5"/>
      <c r="G40" s="5"/>
      <c r="H40" s="5"/>
      <c r="I40" s="5"/>
      <c r="J40" s="5"/>
      <c r="K40" s="5"/>
      <c r="L40" s="5"/>
      <c r="M40" s="5"/>
      <c r="N40" s="5"/>
      <c r="O40" s="5"/>
    </row>
    <row r="41" spans="1:16" ht="15" customHeight="1" x14ac:dyDescent="0.25">
      <c r="B41" s="5"/>
      <c r="C41" s="5"/>
      <c r="D41" s="5"/>
      <c r="E41" s="5"/>
      <c r="F41" s="5"/>
      <c r="G41" s="5"/>
      <c r="H41" s="5"/>
      <c r="I41" s="5"/>
      <c r="J41" s="5"/>
      <c r="K41" s="5"/>
      <c r="L41" s="5"/>
      <c r="M41" s="5"/>
      <c r="N41" s="5"/>
      <c r="O41" s="5"/>
    </row>
    <row r="42" spans="1:16" ht="15" customHeight="1" x14ac:dyDescent="0.25">
      <c r="B42" s="5"/>
      <c r="C42" s="5"/>
      <c r="D42" s="5"/>
      <c r="E42" s="5"/>
      <c r="F42" s="5"/>
      <c r="G42" s="5"/>
      <c r="H42" s="5"/>
      <c r="I42" s="5"/>
      <c r="J42" s="5"/>
      <c r="K42" s="5"/>
      <c r="L42" s="5"/>
      <c r="M42" s="5"/>
      <c r="N42" s="5"/>
      <c r="O42" s="5"/>
    </row>
    <row r="43" spans="1:16" ht="15" customHeight="1" x14ac:dyDescent="0.25">
      <c r="B43" s="5"/>
      <c r="C43" s="5"/>
      <c r="D43" s="5"/>
      <c r="E43" s="5"/>
      <c r="F43" s="5"/>
      <c r="G43" s="5"/>
      <c r="H43" s="5"/>
      <c r="I43" s="5"/>
      <c r="J43" s="5"/>
      <c r="K43" s="5"/>
      <c r="L43" s="5"/>
      <c r="M43" s="5"/>
      <c r="N43" s="5"/>
      <c r="O43" s="5"/>
    </row>
    <row r="44" spans="1:16" ht="15" customHeight="1" x14ac:dyDescent="0.25">
      <c r="B44" s="5"/>
      <c r="C44" s="5"/>
      <c r="D44" s="5"/>
      <c r="E44" s="5"/>
      <c r="F44" s="5"/>
      <c r="G44" s="5"/>
      <c r="H44" s="5"/>
      <c r="I44" s="5"/>
      <c r="J44" s="5"/>
      <c r="K44" s="5"/>
      <c r="L44" s="5"/>
      <c r="M44" s="5"/>
      <c r="N44" s="5"/>
      <c r="O44" s="5"/>
    </row>
    <row r="45" spans="1:16" ht="15" customHeight="1" x14ac:dyDescent="0.25">
      <c r="B45" s="5"/>
      <c r="C45" s="5"/>
      <c r="D45" s="5"/>
      <c r="E45" s="5"/>
      <c r="F45" s="5"/>
      <c r="G45" s="5"/>
      <c r="H45" s="5"/>
      <c r="I45" s="5"/>
      <c r="J45" s="5"/>
      <c r="K45" s="5"/>
      <c r="L45" s="5"/>
      <c r="M45" s="5"/>
      <c r="N45" s="5"/>
      <c r="O45" s="5"/>
    </row>
    <row r="46" spans="1:16" ht="15" customHeight="1" x14ac:dyDescent="0.25">
      <c r="B46" s="5"/>
      <c r="C46" s="5"/>
      <c r="D46" s="5"/>
      <c r="E46" s="5"/>
      <c r="F46" s="5"/>
      <c r="G46" s="5"/>
      <c r="H46" s="5"/>
      <c r="I46" s="5"/>
      <c r="J46" s="5"/>
      <c r="K46" s="5"/>
      <c r="L46" s="5"/>
      <c r="M46" s="5"/>
      <c r="N46" s="5"/>
      <c r="O46" s="5"/>
    </row>
    <row r="47" spans="1:16" ht="15" customHeight="1" x14ac:dyDescent="0.25">
      <c r="B47" s="5"/>
      <c r="C47" s="5"/>
      <c r="D47" s="5"/>
      <c r="E47" s="5"/>
      <c r="F47" s="5"/>
      <c r="G47" s="5"/>
      <c r="H47" s="5"/>
      <c r="I47" s="5"/>
      <c r="J47" s="5"/>
      <c r="K47" s="5"/>
      <c r="L47" s="5"/>
      <c r="M47" s="5"/>
      <c r="N47" s="5"/>
      <c r="O47" s="5"/>
    </row>
    <row r="48" spans="1:16" ht="15" customHeight="1" x14ac:dyDescent="0.25">
      <c r="B48" s="5"/>
      <c r="C48" s="5"/>
      <c r="D48" s="5"/>
      <c r="E48" s="5"/>
      <c r="F48" s="5"/>
      <c r="G48" s="5"/>
      <c r="H48" s="5"/>
      <c r="I48" s="5"/>
      <c r="J48" s="5"/>
      <c r="K48" s="5"/>
      <c r="L48" s="5"/>
      <c r="M48" s="5"/>
      <c r="N48" s="5"/>
      <c r="O48" s="5"/>
    </row>
    <row r="49" spans="2:15" ht="15" customHeight="1" x14ac:dyDescent="0.25">
      <c r="B49" s="5"/>
      <c r="C49" s="5"/>
      <c r="D49" s="5"/>
      <c r="E49" s="5"/>
      <c r="F49" s="5"/>
      <c r="G49" s="5"/>
      <c r="H49" s="5"/>
      <c r="I49" s="5"/>
      <c r="J49" s="5"/>
      <c r="K49" s="5"/>
      <c r="L49" s="5"/>
      <c r="M49" s="5"/>
      <c r="N49" s="5"/>
      <c r="O49" s="5"/>
    </row>
    <row r="50" spans="2:15" ht="15" customHeight="1" x14ac:dyDescent="0.25">
      <c r="B50" s="5"/>
      <c r="C50" s="5"/>
      <c r="D50" s="5"/>
      <c r="E50" s="5"/>
      <c r="F50" s="5"/>
      <c r="G50" s="5"/>
      <c r="H50" s="5"/>
      <c r="I50" s="5"/>
      <c r="J50" s="5"/>
      <c r="K50" s="5"/>
      <c r="L50" s="5"/>
      <c r="M50" s="5"/>
      <c r="N50" s="5"/>
      <c r="O50" s="5"/>
    </row>
  </sheetData>
  <sheetProtection formatCells="0" formatColumns="0" formatRows="0"/>
  <mergeCells count="36">
    <mergeCell ref="A22:B22"/>
    <mergeCell ref="C22:D22"/>
    <mergeCell ref="A3:Z3"/>
    <mergeCell ref="C5:J5"/>
    <mergeCell ref="C6:J6"/>
    <mergeCell ref="A21:B21"/>
    <mergeCell ref="C21:D21"/>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B33"/>
    <mergeCell ref="C33:D33"/>
    <mergeCell ref="A34:B34"/>
    <mergeCell ref="C34:D34"/>
    <mergeCell ref="A35:B35"/>
    <mergeCell ref="C35:D35"/>
    <mergeCell ref="A36:B36"/>
    <mergeCell ref="C36:D36"/>
    <mergeCell ref="A38:P38"/>
  </mergeCells>
  <conditionalFormatting sqref="D12:D18">
    <cfRule type="expression" dxfId="0"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CFFFF"/>
  </sheetPr>
  <dimension ref="A1:Z31"/>
  <sheetViews>
    <sheetView showGridLines="0" view="pageBreakPreview" zoomScaleNormal="100" zoomScaleSheetLayoutView="100" workbookViewId="0">
      <selection activeCell="A3" sqref="A3:Z3"/>
    </sheetView>
  </sheetViews>
  <sheetFormatPr defaultRowHeight="12.5" x14ac:dyDescent="0.25"/>
  <cols>
    <col min="1" max="5" width="15.54296875" customWidth="1"/>
  </cols>
  <sheetData>
    <row r="1" spans="1:26" s="6" customFormat="1" ht="30" customHeight="1" thickBot="1" x14ac:dyDescent="0.3">
      <c r="A1" s="7" t="s">
        <v>82</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92</v>
      </c>
    </row>
    <row r="3" spans="1:26" ht="40.4" customHeight="1" x14ac:dyDescent="0.25">
      <c r="A3" s="107" t="s">
        <v>97</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c r="L4" s="108"/>
      <c r="M4" s="108"/>
    </row>
    <row r="5" spans="1:26" ht="15" customHeight="1" x14ac:dyDescent="0.25">
      <c r="B5" s="56" t="s">
        <v>2</v>
      </c>
      <c r="C5" s="106" t="s">
        <v>55</v>
      </c>
      <c r="D5" s="106"/>
      <c r="E5" s="106"/>
      <c r="F5" s="106"/>
      <c r="G5" s="106"/>
      <c r="H5" s="106"/>
      <c r="I5" s="106"/>
      <c r="J5" s="106"/>
      <c r="K5" s="106"/>
      <c r="L5" s="106"/>
      <c r="M5" s="106"/>
    </row>
    <row r="6" spans="1:26" ht="15" customHeight="1" x14ac:dyDescent="0.25"/>
    <row r="7" spans="1:26" ht="15" customHeight="1" x14ac:dyDescent="0.25">
      <c r="B7" s="61" t="s">
        <v>10</v>
      </c>
      <c r="C7" s="6" t="s">
        <v>56</v>
      </c>
    </row>
    <row r="8" spans="1:26" ht="15" customHeight="1" x14ac:dyDescent="0.25">
      <c r="B8" s="61" t="s">
        <v>12</v>
      </c>
      <c r="C8" s="6" t="s">
        <v>57</v>
      </c>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24" t="s">
        <v>7</v>
      </c>
      <c r="B19" s="124"/>
      <c r="C19" s="124"/>
      <c r="D19" s="124"/>
      <c r="E19" s="124"/>
      <c r="F19" s="5"/>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A19:E19"/>
    <mergeCell ref="C4:M4"/>
    <mergeCell ref="C5:M5"/>
    <mergeCell ref="A3:Z3"/>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CFFFF"/>
  </sheetPr>
  <dimension ref="A1:Z31"/>
  <sheetViews>
    <sheetView showGridLines="0" view="pageBreakPreview" zoomScaleNormal="100" zoomScaleSheetLayoutView="100" workbookViewId="0">
      <selection activeCell="A3" sqref="A3:Z3"/>
    </sheetView>
  </sheetViews>
  <sheetFormatPr defaultRowHeight="12.5" x14ac:dyDescent="0.25"/>
  <cols>
    <col min="1" max="5" width="15.54296875" customWidth="1"/>
  </cols>
  <sheetData>
    <row r="1" spans="1:26" s="6" customFormat="1" ht="30" customHeight="1" thickBot="1" x14ac:dyDescent="0.3">
      <c r="A1" s="7" t="s">
        <v>84</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91</v>
      </c>
    </row>
    <row r="3" spans="1:26" ht="40.4" customHeight="1" x14ac:dyDescent="0.25">
      <c r="A3" s="107" t="s">
        <v>96</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c r="L4" s="108"/>
      <c r="M4" s="108"/>
    </row>
    <row r="5" spans="1:26" ht="15" customHeight="1" x14ac:dyDescent="0.25">
      <c r="B5" s="56" t="s">
        <v>2</v>
      </c>
      <c r="C5" s="106" t="s">
        <v>55</v>
      </c>
      <c r="D5" s="106"/>
      <c r="E5" s="106"/>
      <c r="F5" s="106"/>
      <c r="G5" s="106"/>
      <c r="H5" s="106"/>
      <c r="I5" s="106"/>
      <c r="J5" s="106"/>
      <c r="K5" s="106"/>
      <c r="L5" s="106"/>
      <c r="M5" s="106"/>
    </row>
    <row r="6" spans="1:26" ht="15" customHeight="1" x14ac:dyDescent="0.25"/>
    <row r="7" spans="1:26" ht="15" customHeight="1" x14ac:dyDescent="0.25">
      <c r="B7" s="61" t="s">
        <v>10</v>
      </c>
      <c r="C7" s="6" t="s">
        <v>56</v>
      </c>
    </row>
    <row r="8" spans="1:26" ht="15" customHeight="1" x14ac:dyDescent="0.25">
      <c r="B8" s="61" t="s">
        <v>12</v>
      </c>
      <c r="C8" s="6" t="s">
        <v>57</v>
      </c>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24" t="s">
        <v>7</v>
      </c>
      <c r="B19" s="124"/>
      <c r="C19" s="124"/>
      <c r="D19" s="124"/>
      <c r="E19" s="124"/>
      <c r="F19" s="5"/>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C4:M4"/>
    <mergeCell ref="C5:M5"/>
    <mergeCell ref="A3:Z3"/>
    <mergeCell ref="A19:E19"/>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CFFFF"/>
  </sheetPr>
  <dimension ref="A1:Z31"/>
  <sheetViews>
    <sheetView showGridLines="0" view="pageBreakPreview" zoomScaleNormal="100" zoomScaleSheetLayoutView="100" workbookViewId="0">
      <selection activeCell="A3" sqref="A3:Z3"/>
    </sheetView>
  </sheetViews>
  <sheetFormatPr defaultRowHeight="12.5" x14ac:dyDescent="0.25"/>
  <cols>
    <col min="1" max="5" width="15.54296875" customWidth="1"/>
  </cols>
  <sheetData>
    <row r="1" spans="1:26" s="6" customFormat="1" ht="30" customHeight="1" thickBot="1" x14ac:dyDescent="0.3">
      <c r="A1" s="7" t="s">
        <v>86</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90</v>
      </c>
    </row>
    <row r="3" spans="1:26" ht="40.4" customHeight="1" x14ac:dyDescent="0.25">
      <c r="A3" s="107" t="s">
        <v>95</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c r="L4" s="108"/>
      <c r="M4" s="108"/>
    </row>
    <row r="5" spans="1:26" ht="15" customHeight="1" x14ac:dyDescent="0.25">
      <c r="B5" s="56" t="s">
        <v>2</v>
      </c>
      <c r="C5" s="106" t="s">
        <v>55</v>
      </c>
      <c r="D5" s="106"/>
      <c r="E5" s="106"/>
      <c r="F5" s="106"/>
      <c r="G5" s="106"/>
      <c r="H5" s="106"/>
      <c r="I5" s="106"/>
      <c r="J5" s="106"/>
      <c r="K5" s="106"/>
      <c r="L5" s="106"/>
      <c r="M5" s="106"/>
    </row>
    <row r="6" spans="1:26" ht="15" customHeight="1" x14ac:dyDescent="0.25">
      <c r="B6" s="6"/>
      <c r="C6" s="6"/>
      <c r="D6" s="6"/>
      <c r="E6" s="6"/>
      <c r="F6" s="6"/>
      <c r="G6" s="6"/>
      <c r="H6" s="6"/>
      <c r="I6" s="6"/>
      <c r="J6" s="6"/>
      <c r="K6" s="6"/>
      <c r="L6" s="6"/>
      <c r="M6" s="6"/>
    </row>
    <row r="7" spans="1:26" ht="15" customHeight="1" x14ac:dyDescent="0.25">
      <c r="B7" s="61" t="s">
        <v>10</v>
      </c>
      <c r="C7" s="6" t="s">
        <v>56</v>
      </c>
      <c r="D7" s="6"/>
      <c r="E7" s="6"/>
      <c r="F7" s="6"/>
      <c r="G7" s="6"/>
      <c r="H7" s="6"/>
      <c r="I7" s="6"/>
      <c r="J7" s="6"/>
      <c r="K7" s="6"/>
      <c r="L7" s="6"/>
      <c r="M7" s="6"/>
    </row>
    <row r="8" spans="1:26" ht="15" customHeight="1" x14ac:dyDescent="0.25">
      <c r="B8" s="61" t="s">
        <v>12</v>
      </c>
      <c r="C8" s="6" t="s">
        <v>57</v>
      </c>
      <c r="D8" s="6"/>
      <c r="E8" s="6"/>
      <c r="F8" s="6"/>
      <c r="G8" s="6"/>
      <c r="H8" s="6"/>
      <c r="I8" s="6"/>
      <c r="J8" s="6"/>
      <c r="K8" s="6"/>
      <c r="L8" s="6"/>
      <c r="M8" s="6"/>
    </row>
    <row r="9" spans="1:26" ht="15" customHeight="1" x14ac:dyDescent="0.25">
      <c r="B9" s="6"/>
      <c r="C9" s="6"/>
      <c r="D9" s="6"/>
      <c r="E9" s="6"/>
      <c r="F9" s="6"/>
      <c r="G9" s="6"/>
      <c r="H9" s="6"/>
      <c r="I9" s="6"/>
      <c r="J9" s="6"/>
      <c r="K9" s="6"/>
      <c r="L9" s="6"/>
      <c r="M9" s="6"/>
    </row>
    <row r="10" spans="1:26" s="3" customFormat="1" ht="25.4" customHeight="1" thickBot="1" x14ac:dyDescent="0.3">
      <c r="A10" s="20" t="s">
        <v>14</v>
      </c>
      <c r="B10" s="20" t="s">
        <v>4</v>
      </c>
      <c r="C10" s="13" t="s">
        <v>15</v>
      </c>
      <c r="D10" s="13" t="s">
        <v>16</v>
      </c>
      <c r="E10" s="20" t="s">
        <v>8</v>
      </c>
      <c r="F10" s="32"/>
      <c r="G10" s="32"/>
      <c r="H10" s="32"/>
      <c r="I10" s="32"/>
      <c r="J10" s="32"/>
      <c r="K10" s="32"/>
      <c r="L10" s="32"/>
      <c r="M10" s="32"/>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24" t="s">
        <v>7</v>
      </c>
      <c r="B19" s="124"/>
      <c r="C19" s="124"/>
      <c r="D19" s="124"/>
      <c r="E19" s="124"/>
      <c r="F19" s="5"/>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C4:M4"/>
    <mergeCell ref="C5:M5"/>
    <mergeCell ref="A3:Z3"/>
    <mergeCell ref="A19:E19"/>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7AD88-D63F-4A9C-9C0A-EBEE45D8AA98}">
  <sheetPr>
    <tabColor rgb="FFCCFFFF"/>
  </sheetPr>
  <dimension ref="A1:Z31"/>
  <sheetViews>
    <sheetView showGridLines="0" view="pageBreakPreview" zoomScaleNormal="100" zoomScaleSheetLayoutView="100" workbookViewId="0">
      <selection activeCell="A3" sqref="A3:Z3"/>
    </sheetView>
  </sheetViews>
  <sheetFormatPr defaultRowHeight="12.5" x14ac:dyDescent="0.25"/>
  <cols>
    <col min="1" max="5" width="15.54296875" customWidth="1"/>
  </cols>
  <sheetData>
    <row r="1" spans="1:26" s="6" customFormat="1" ht="30" customHeight="1" thickBot="1" x14ac:dyDescent="0.3">
      <c r="A1" s="7" t="s">
        <v>88</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93</v>
      </c>
    </row>
    <row r="3" spans="1:26" ht="40.4" customHeight="1" x14ac:dyDescent="0.25">
      <c r="A3" s="107" t="s">
        <v>94</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c r="L4" s="108"/>
      <c r="M4" s="108"/>
    </row>
    <row r="5" spans="1:26" ht="15" customHeight="1" x14ac:dyDescent="0.25">
      <c r="B5" s="56" t="s">
        <v>2</v>
      </c>
      <c r="C5" s="106" t="s">
        <v>55</v>
      </c>
      <c r="D5" s="106"/>
      <c r="E5" s="106"/>
      <c r="F5" s="106"/>
      <c r="G5" s="106"/>
      <c r="H5" s="106"/>
      <c r="I5" s="106"/>
      <c r="J5" s="106"/>
      <c r="K5" s="106"/>
      <c r="L5" s="106"/>
      <c r="M5" s="106"/>
    </row>
    <row r="6" spans="1:26" ht="15" customHeight="1" x14ac:dyDescent="0.25">
      <c r="B6" s="6"/>
      <c r="C6" s="6"/>
      <c r="D6" s="6"/>
      <c r="E6" s="6"/>
      <c r="F6" s="6"/>
      <c r="G6" s="6"/>
      <c r="H6" s="6"/>
      <c r="I6" s="6"/>
      <c r="J6" s="6"/>
      <c r="K6" s="6"/>
      <c r="L6" s="6"/>
      <c r="M6" s="6"/>
    </row>
    <row r="7" spans="1:26" ht="15" customHeight="1" x14ac:dyDescent="0.25">
      <c r="B7" s="61" t="s">
        <v>10</v>
      </c>
      <c r="C7" s="6" t="s">
        <v>56</v>
      </c>
      <c r="D7" s="6"/>
      <c r="E7" s="6"/>
      <c r="F7" s="6"/>
      <c r="G7" s="6"/>
      <c r="H7" s="6"/>
      <c r="I7" s="6"/>
      <c r="J7" s="6"/>
      <c r="K7" s="6"/>
      <c r="L7" s="6"/>
      <c r="M7" s="6"/>
    </row>
    <row r="8" spans="1:26" ht="15" customHeight="1" x14ac:dyDescent="0.25">
      <c r="B8" s="61" t="s">
        <v>12</v>
      </c>
      <c r="C8" s="6" t="s">
        <v>57</v>
      </c>
      <c r="D8" s="6"/>
      <c r="E8" s="6"/>
      <c r="F8" s="6"/>
      <c r="G8" s="6"/>
      <c r="H8" s="6"/>
      <c r="I8" s="6"/>
      <c r="J8" s="6"/>
      <c r="K8" s="6"/>
      <c r="L8" s="6"/>
      <c r="M8" s="6"/>
    </row>
    <row r="9" spans="1:26" ht="15" customHeight="1" x14ac:dyDescent="0.25">
      <c r="B9" s="6"/>
      <c r="C9" s="6"/>
      <c r="D9" s="6"/>
      <c r="E9" s="6"/>
      <c r="F9" s="6"/>
      <c r="G9" s="6"/>
      <c r="H9" s="6"/>
      <c r="I9" s="6"/>
      <c r="J9" s="6"/>
      <c r="K9" s="6"/>
      <c r="L9" s="6"/>
      <c r="M9" s="6"/>
    </row>
    <row r="10" spans="1:26" s="3" customFormat="1" ht="25.4" customHeight="1" thickBot="1" x14ac:dyDescent="0.3">
      <c r="A10" s="20" t="s">
        <v>14</v>
      </c>
      <c r="B10" s="20" t="s">
        <v>4</v>
      </c>
      <c r="C10" s="13" t="s">
        <v>15</v>
      </c>
      <c r="D10" s="13" t="s">
        <v>16</v>
      </c>
      <c r="E10" s="20" t="s">
        <v>8</v>
      </c>
      <c r="F10" s="32"/>
      <c r="G10" s="32"/>
      <c r="H10" s="32"/>
      <c r="I10" s="32"/>
      <c r="J10" s="32"/>
      <c r="K10" s="32"/>
      <c r="L10" s="32"/>
      <c r="M10" s="32"/>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24" t="s">
        <v>7</v>
      </c>
      <c r="B19" s="124"/>
      <c r="C19" s="124"/>
      <c r="D19" s="124"/>
      <c r="E19" s="124"/>
      <c r="F19" s="5"/>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A3:Z3"/>
    <mergeCell ref="C4:M4"/>
    <mergeCell ref="C5:M5"/>
    <mergeCell ref="A19:E19"/>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D7D2E0377B794594D16DD42592E474" ma:contentTypeVersion="14" ma:contentTypeDescription="Create a new document." ma:contentTypeScope="" ma:versionID="bc587cf2c63e27271003093855d8a5cc">
  <xsd:schema xmlns:xsd="http://www.w3.org/2001/XMLSchema" xmlns:xs="http://www.w3.org/2001/XMLSchema" xmlns:p="http://schemas.microsoft.com/office/2006/metadata/properties" xmlns:ns1="e85066f3-53c8-4645-8c23-838c194d95ba" xmlns:ns3="82f6ad95-4793-4a21-b68f-e4e60fbd0b3e" xmlns:ns4="d9ef40d1-8e7d-43a1-9189-92ea7f95c543" targetNamespace="http://schemas.microsoft.com/office/2006/metadata/properties" ma:root="true" ma:fieldsID="3a486b65f6642a522564a3fbcf71a703" ns1:_="" ns3:_="" ns4:_="">
    <xsd:import namespace="e85066f3-53c8-4645-8c23-838c194d95ba"/>
    <xsd:import namespace="82f6ad95-4793-4a21-b68f-e4e60fbd0b3e"/>
    <xsd:import namespace="d9ef40d1-8e7d-43a1-9189-92ea7f95c543"/>
    <xsd:element name="properties">
      <xsd:complexType>
        <xsd:sequence>
          <xsd:element name="documentManagement">
            <xsd:complexType>
              <xsd:all>
                <xsd:element ref="ns1:Article_x0020_Number" minOccurs="0"/>
                <xsd:element ref="ns3:Population-Care-Category" minOccurs="0"/>
                <xsd:element ref="ns3:Population-Care-Sub-Category" minOccurs="0"/>
                <xsd:element ref="ns3:Population_x0020_Care_x0020_Content_x0020_Type" minOccurs="0"/>
                <xsd:element ref="ns3:Population_x0020_Care_x0020_Content_x0020_Source" minOccurs="0"/>
                <xsd:element ref="ns3:CoAuthor_Index" minOccurs="0"/>
                <xsd:element ref="ns4:SharedWithUsers" minOccurs="0"/>
                <xsd:element ref="ns4:SharedWithDetails" minOccurs="0"/>
                <xsd:element ref="ns3:Domain" minOccurs="0"/>
                <xsd:element ref="ns3:Population_x0020_Care_x0020_Archive" minOccurs="0"/>
                <xsd:element ref="ns3:Population_x0020_Care_x0020_Date_x0020_Stamp" minOccurs="0"/>
                <xsd:element ref="ns3:Sub-Category_x0020_2022-2023_x0020_Libra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066f3-53c8-4645-8c23-838c194d95ba" elementFormDefault="qualified">
    <xsd:import namespace="http://schemas.microsoft.com/office/2006/documentManagement/types"/>
    <xsd:import namespace="http://schemas.microsoft.com/office/infopath/2007/PartnerControls"/>
    <xsd:element name="Article_x0020_Number" ma:index="0" nillable="true" ma:displayName="Article" ma:description="Sort index column needed to sort the article numbers correctly" ma:internalName="Article_x0020_Number"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82f6ad95-4793-4a21-b68f-e4e60fbd0b3e" elementFormDefault="qualified">
    <xsd:import namespace="http://schemas.microsoft.com/office/2006/documentManagement/types"/>
    <xsd:import namespace="http://schemas.microsoft.com/office/infopath/2007/PartnerControls"/>
    <xsd:element name="Population-Care-Category" ma:index="3" nillable="true" ma:displayName="Pop-Care Category" ma:default="Please Select" ma:format="Dropdown" ma:indexed="true" ma:internalName="Population_x002d_Care_x002d_Category">
      <xsd:simpleType>
        <xsd:restriction base="dms:Choice">
          <xsd:enumeration value="Please Select"/>
          <xsd:enumeration value="Annual Contract"/>
          <xsd:enumeration value="Annual Certification"/>
          <xsd:enumeration value="Bill Analysis"/>
          <xsd:enumeration value="Contract Management"/>
          <xsd:enumeration value="Contract Refresh"/>
          <xsd:enumeration value="COVID-19 Response"/>
          <xsd:enumeration value="Health Justice Initiative"/>
          <xsd:enumeration value="QHP Certification"/>
          <xsd:enumeration value="Quality Rating System"/>
          <xsd:enumeration value="PMD Admin"/>
          <xsd:enumeration value="Public Reporting"/>
          <xsd:enumeration value="Stakeholder Engagement"/>
        </xsd:restriction>
      </xsd:simpleType>
    </xsd:element>
    <xsd:element name="Population-Care-Sub-Category" ma:index="4" nillable="true" ma:displayName="Sub Category SE Library" ma:default="Please Select" ma:format="Dropdown" ma:internalName="Population_x002d_Care_x002d_Sub_x002d_Category">
      <xsd:simpleType>
        <xsd:restriction base="dms:Choice">
          <xsd:enumeration value="Please Select"/>
          <xsd:enumeration value="Admin-Help"/>
          <xsd:enumeration value="Board Meeting"/>
          <xsd:enumeration value="Board Meeting-Archive"/>
          <xsd:enumeration value="Clinical Leaders Forum"/>
          <xsd:enumeration value="Plan Advisory"/>
          <xsd:enumeration value="Plan Advisory-Archive"/>
          <xsd:enumeration value="Recruitment"/>
          <xsd:enumeration value="Tribal"/>
        </xsd:restriction>
      </xsd:simpleType>
    </xsd:element>
    <xsd:element name="Population_x0020_Care_x0020_Content_x0020_Type" ma:index="5" nillable="true" ma:displayName="Pop-Care Type" ma:default="Please Select" ma:format="Dropdown" ma:internalName="Population_x0020_Care_x0020_Content_x0020_Type">
      <xsd:simpleType>
        <xsd:restriction base="dms:Choice">
          <xsd:enumeration value="Please Select"/>
          <xsd:enumeration value="Agenda"/>
          <xsd:enumeration value="Appendix"/>
          <xsd:enumeration value="Assessment"/>
          <xsd:enumeration value="Benefit Plan"/>
          <xsd:enumeration value="Calendar"/>
          <xsd:enumeration value="Case Study"/>
          <xsd:enumeration value="Charter"/>
          <xsd:enumeration value="Comment Tracker"/>
          <xsd:enumeration value="Contract"/>
          <xsd:enumeration value="Cover Letter"/>
          <xsd:enumeration value="Crosswalk"/>
          <xsd:enumeration value="Database"/>
          <xsd:enumeration value="Example Letter"/>
          <xsd:enumeration value="Framework"/>
          <xsd:enumeration value="Folder"/>
          <xsd:enumeration value="Guide"/>
          <xsd:enumeration value="Improvement Plan"/>
          <xsd:enumeration value="List Resource"/>
          <xsd:enumeration value="Memo"/>
          <xsd:enumeration value="MP4"/>
          <xsd:enumeration value="Nomination"/>
          <xsd:enumeration value="Policy Guidance"/>
          <xsd:enumeration value="Process"/>
          <xsd:enumeration value="Project Plan"/>
          <xsd:enumeration value="Proposal"/>
          <xsd:enumeration value="Public Comments"/>
          <xsd:enumeration value="Report"/>
          <xsd:enumeration value="Resume"/>
          <xsd:enumeration value="Slide Deck"/>
          <xsd:enumeration value="PPT-msg"/>
          <xsd:enumeration value="References"/>
          <xsd:enumeration value="Spreadsheet"/>
          <xsd:enumeration value="Summary"/>
          <xsd:enumeration value="Table"/>
          <xsd:enumeration value="Technical Specification"/>
          <xsd:enumeration value="Template"/>
          <xsd:enumeration value="Template-Reporting"/>
          <xsd:enumeration value="Test Case"/>
          <xsd:enumeration value="Timeline"/>
          <xsd:enumeration value="Toolkit"/>
          <xsd:enumeration value="Tracker"/>
          <xsd:enumeration value="Website"/>
        </xsd:restriction>
      </xsd:simpleType>
    </xsd:element>
    <xsd:element name="Population_x0020_Care_x0020_Content_x0020_Source" ma:index="6" nillable="true" ma:displayName="Pop-Care Source" ma:default="Please Select" ma:internalName="Population_x0020_Care_x0020_Content_x0020_Source">
      <xsd:complexType>
        <xsd:complexContent>
          <xsd:extension base="dms:MultiChoice">
            <xsd:sequence>
              <xsd:element name="Value" maxOccurs="unbounded" minOccurs="0" nillable="true">
                <xsd:simpleType>
                  <xsd:restriction base="dms:Choice">
                    <xsd:enumeration value="Please Select"/>
                    <xsd:enumeration value="Advocacy Organization"/>
                    <xsd:enumeration value="Applicant"/>
                    <xsd:enumeration value="Author"/>
                    <xsd:enumeration value="Collaborative"/>
                    <xsd:enumeration value="CC Internal"/>
                    <xsd:enumeration value="Foundation"/>
                    <xsd:enumeration value="Government Agency"/>
                    <xsd:enumeration value="Journal"/>
                    <xsd:enumeration value="News Media"/>
                    <xsd:enumeration value="Non-Governmental Quality Improvement Organization"/>
                    <xsd:enumeration value="University"/>
                  </xsd:restriction>
                </xsd:simpleType>
              </xsd:element>
            </xsd:sequence>
          </xsd:extension>
        </xsd:complexContent>
      </xsd:complexType>
    </xsd:element>
    <xsd:element name="CoAuthor_Index" ma:index="7" nillable="true" ma:displayName="Collaborator_Index" ma:list="UserInfo" ma:SharePointGroup="11478" ma:internalName="CoAuthor_Index"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main" ma:index="16" nillable="true" ma:displayName="Pop-Care Domain" ma:default="Please Select" ma:description="Domains are the specific aspects/areas of Health Care addressed in our contract agreements with carriers." ma:format="Dropdown" ma:internalName="Domain">
      <xsd:simpleType>
        <xsd:restriction base="dms:Choice">
          <xsd:enumeration value="Please Select"/>
          <xsd:enumeration value="ACO-IDS"/>
          <xsd:enumeration value="Acute and Chronic Conditions"/>
          <xsd:enumeration value="Acute Care"/>
          <xsd:enumeration value="Administrative Simplification"/>
          <xsd:enumeration value="Appropriate Interventions"/>
          <xsd:enumeration value="Behavioral Health"/>
          <xsd:enumeration value="Benefit Design"/>
          <xsd:enumeration value="Certification Accreditation"/>
          <xsd:enumeration value="Chronic Care"/>
          <xsd:enumeration value="Complex Care"/>
          <xsd:enumeration value="Consumer Empowerment"/>
          <xsd:enumeration value="Consumer Engagement"/>
          <xsd:enumeration value="Cultural Competence"/>
          <xsd:enumeration value="Data Sharing and Analytics"/>
          <xsd:enumeration value="Equitable Care"/>
          <xsd:enumeration value="Measurement"/>
          <xsd:enumeration value="Multi-Domain"/>
          <xsd:enumeration value="Networks"/>
          <xsd:enumeration value="Payment"/>
          <xsd:enumeration value="Pop Health Mgmt"/>
          <xsd:enumeration value="Prevention"/>
          <xsd:enumeration value="Primary Care"/>
          <xsd:enumeration value="Public Health"/>
          <xsd:enumeration value="QI and TA"/>
          <xsd:enumeration value="Social Health"/>
          <xsd:enumeration value="Sites of Care Delivery"/>
          <xsd:enumeration value="Social Needs"/>
          <xsd:enumeration value="Specialty Care"/>
          <xsd:enumeration value="Technology"/>
        </xsd:restriction>
      </xsd:simpleType>
    </xsd:element>
    <xsd:element name="Population_x0020_Care_x0020_Archive" ma:index="17" nillable="true" ma:displayName="Pop-Care Archive" ma:default="0" ma:description="Indicates whether this is historical and used mainly for reference-excluded from most views" ma:internalName="Population_x0020_Care_x0020_Archive">
      <xsd:simpleType>
        <xsd:restriction base="dms:Boolean"/>
      </xsd:simpleType>
    </xsd:element>
    <xsd:element name="Population_x0020_Care_x0020_Date_x0020_Stamp" ma:index="18" nillable="true" ma:displayName="Pop-Care Date Stamp" ma:description="Compensates for created and modified dates being changed when files are moved." ma:format="DateOnly" ma:internalName="Population_x0020_Care_x0020_Date_x0020_Stamp">
      <xsd:simpleType>
        <xsd:restriction base="dms:DateTime"/>
      </xsd:simpleType>
    </xsd:element>
    <xsd:element name="Sub-Category_x0020_2022-2023_x0020_Library" ma:index="19" nillable="true" ma:displayName="Sub Category 2022-2023 Library" ma:default="Please Select" ma:internalName="Sub_x002d_Category_x0020_2022_x002d_2023_x0020_Library">
      <xsd:complexType>
        <xsd:complexContent>
          <xsd:extension base="dms:MultiChoice">
            <xsd:sequence>
              <xsd:element name="Value" maxOccurs="unbounded" minOccurs="0" nillable="true">
                <xsd:simpleType>
                  <xsd:restriction base="dms:Choice">
                    <xsd:enumeration value="Please Select"/>
                    <xsd:enumeration value="Attachment 7"/>
                    <xsd:enumeration value="Attachment 14"/>
                    <xsd:enumeration value="Quality Transformation Initiative"/>
                    <xsd:enumeration value="Model Contract"/>
                    <xsd:enumeration value="Refresh Workgroup"/>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9ef40d1-8e7d-43a1-9189-92ea7f95c54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Author_Index xmlns="82f6ad95-4793-4a21-b68f-e4e60fbd0b3e">
      <UserInfo>
        <DisplayName>i:0e.t|azuread|thai.lee@covered.ca.gov,#i:0e.t|azuread|thai.lee@covered.ca.gov,#Thai.Lee@covered.ca.gov,#,#Lee, Thai (CoveredCA),#,#HBEX,#Senior Quality Specialist</DisplayName>
        <AccountId>9313</AccountId>
        <AccountType/>
      </UserInfo>
      <UserInfo>
        <DisplayName>i:0e.t|azuread|whitney.li@covered.ca.gov,#i:0e.t|azuread|whitney.li@covered.ca.gov,#Whitney.Li@covered.ca.gov,#,#Li, Whitney (CoveredCA),#,#HBEX,#</DisplayName>
        <AccountId>9256</AccountId>
        <AccountType/>
      </UserInfo>
      <UserInfo>
        <DisplayName>i:0e.t|azuread|Taylor.Priestley@covered.ca.gov,#i:0e.t|azuread|Taylor.Priestley@covered.ca.gov,#Taylor.Priestley@covered.ca.gov,#taylor.priestley@covered.ca.gov,#Priestley, Taylor (CoveredCA),#,#HBEX,#</DisplayName>
        <AccountId>269</AccountId>
        <AccountType/>
      </UserInfo>
      <UserInfo>
        <DisplayName>i:0e.t|azuread|latoya.holmes-green@covered.ca.gov,#i:0e.t|azuread|latoya.holmes-green@covered.ca.gov,#LaToya.Holmes-Green@covered.ca.gov,#,#Holmes-Green, LaToya (CoveredCA),#,#HBEX,#Program Coordinator</DisplayName>
        <AccountId>9357</AccountId>
        <AccountType/>
      </UserInfo>
      <UserInfo>
        <DisplayName>i:0e.t|azuread|rebecca.alcantar@covered.ca.gov,#i:0e.t|azuread|rebecca.alcantar@covered.ca.gov,#Rebecca.Alcantar@covered.ca.gov,#,#Alcantar, Rebecca (CoveredCA),#,#,#Senior Health Equity Specialist</DisplayName>
        <AccountId>10099</AccountId>
        <AccountType/>
      </UserInfo>
      <UserInfo>
        <DisplayName>i:0e.t|azuread|kelly.saephan@covered.ca.gov,#i:0e.t|azuread|kelly.saephan@covered.ca.gov,#Kelly.Saephan@covered.ca.gov,#,#Saephan, Kelly (CoveredCA),#,#HBEX,#Senior Quality Specialist</DisplayName>
        <AccountId>11711</AccountId>
        <AccountType/>
      </UserInfo>
      <UserInfo>
        <DisplayName>i:0e.t|azuread|margareta.brandt@covered.ca.gov,#i:0e.t|azuread|margareta.brandt@covered.ca.gov,#Margareta.Brandt@covered.ca.gov,#margareta.brandt@covered.ca.gov,#Brandt, Margareta (CoveredCA),#,#HBEX,#Senior Quality Specialist, Plan Management Division</DisplayName>
        <AccountId>1830</AccountId>
        <AccountType/>
      </UserInfo>
    </CoAuthor_Index>
    <Population-Care-Category xmlns="82f6ad95-4793-4a21-b68f-e4e60fbd0b3e">QHP Certification</Population-Care-Category>
    <Population-Care-Sub-Category xmlns="82f6ad95-4793-4a21-b68f-e4e60fbd0b3e">Please Select</Population-Care-Sub-Category>
    <Population_x0020_Care_x0020_Content_x0020_Type xmlns="82f6ad95-4793-4a21-b68f-e4e60fbd0b3e">Template-Reporting</Population_x0020_Care_x0020_Content_x0020_Type>
    <Population_x0020_Care_x0020_Content_x0020_Source xmlns="82f6ad95-4793-4a21-b68f-e4e60fbd0b3e">
      <Value>CC Internal</Value>
    </Population_x0020_Care_x0020_Content_x0020_Source>
    <Article_x0020_Number xmlns="e85066f3-53c8-4645-8c23-838c194d95ba" xsi:nil="true"/>
    <Domain xmlns="82f6ad95-4793-4a21-b68f-e4e60fbd0b3e" xsi:nil="true"/>
    <Population_x0020_Care_x0020_Archive xmlns="82f6ad95-4793-4a21-b68f-e4e60fbd0b3e">false</Population_x0020_Care_x0020_Archive>
    <Population_x0020_Care_x0020_Date_x0020_Stamp xmlns="82f6ad95-4793-4a21-b68f-e4e60fbd0b3e" xsi:nil="true"/>
    <Sub-Category_x0020_2022-2023_x0020_Library xmlns="82f6ad95-4793-4a21-b68f-e4e60fbd0b3e">
      <Value>Please Select</Value>
    </Sub-Category_x0020_2022-2023_x0020_Library>
  </documentManagement>
</p:properties>
</file>

<file path=customXml/itemProps1.xml><?xml version="1.0" encoding="utf-8"?>
<ds:datastoreItem xmlns:ds="http://schemas.openxmlformats.org/officeDocument/2006/customXml" ds:itemID="{58A505D1-74F0-4CD1-A0C3-342D89B3A7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5066f3-53c8-4645-8c23-838c194d95ba"/>
    <ds:schemaRef ds:uri="82f6ad95-4793-4a21-b68f-e4e60fbd0b3e"/>
    <ds:schemaRef ds:uri="d9ef40d1-8e7d-43a1-9189-92ea7f95c5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A9870C-493F-4FE5-9F11-B9969E144E44}">
  <ds:schemaRefs>
    <ds:schemaRef ds:uri="http://schemas.microsoft.com/sharepoint/v3/contenttype/forms"/>
  </ds:schemaRefs>
</ds:datastoreItem>
</file>

<file path=customXml/itemProps3.xml><?xml version="1.0" encoding="utf-8"?>
<ds:datastoreItem xmlns:ds="http://schemas.openxmlformats.org/officeDocument/2006/customXml" ds:itemID="{C422410B-E516-42C5-AD10-142063648F44}">
  <ds:schemaRefs>
    <ds:schemaRef ds:uri="http://schemas.microsoft.com/office/2006/documentManagement/types"/>
    <ds:schemaRef ds:uri="http://schemas.microsoft.com/office/2006/metadata/properties"/>
    <ds:schemaRef ds:uri="http://purl.org/dc/dcmitype/"/>
    <ds:schemaRef ds:uri="e85066f3-53c8-4645-8c23-838c194d95ba"/>
    <ds:schemaRef ds:uri="http://purl.org/dc/elements/1.1/"/>
    <ds:schemaRef ds:uri="82f6ad95-4793-4a21-b68f-e4e60fbd0b3e"/>
    <ds:schemaRef ds:uri="http://www.w3.org/XML/1998/namespace"/>
    <ds:schemaRef ds:uri="d9ef40d1-8e7d-43a1-9189-92ea7f95c543"/>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Instructions</vt:lpstr>
      <vt:lpstr>16.2.2.3</vt:lpstr>
      <vt:lpstr>18.4.2.1 (HMO)</vt:lpstr>
      <vt:lpstr>19.4.2.1 (PPO)</vt:lpstr>
      <vt:lpstr>20.4.2.1 (EPO)</vt:lpstr>
      <vt:lpstr>21.4.2.1 (Other)</vt:lpstr>
      <vt:lpstr>18.4.2.2 (HMO)</vt:lpstr>
      <vt:lpstr>19.4.2.2 (PPO)</vt:lpstr>
      <vt:lpstr>20.4.2.2 (EPO)</vt:lpstr>
      <vt:lpstr>21.4.2.2 (Other)</vt:lpstr>
      <vt:lpstr>18.4.3.1 (HMO)</vt:lpstr>
      <vt:lpstr>19.4.3.1 (PPO)</vt:lpstr>
      <vt:lpstr>20.4.3.1 (EPO)</vt:lpstr>
      <vt:lpstr>21.4.3.1 (Other)</vt:lpstr>
      <vt:lpstr>18.4.4.2  (HMO)</vt:lpstr>
      <vt:lpstr>19.4.4.2 (PPO) </vt:lpstr>
      <vt:lpstr>20.4.4.2 (EPO)</vt:lpstr>
      <vt:lpstr>21.4.4.2 (Other)</vt:lpstr>
      <vt:lpstr>18.4.4.3 (HMO)</vt:lpstr>
      <vt:lpstr>19.4.4.3 (PPO)</vt:lpstr>
      <vt:lpstr>20.4.4.3 (EPO)</vt:lpstr>
      <vt:lpstr>21.4.4.3 (Other)</vt:lpstr>
      <vt:lpstr>18.4.5.1 (HMO)</vt:lpstr>
      <vt:lpstr>19.4.5.1 (PPO)</vt:lpstr>
      <vt:lpstr>20.4.5.1 (EPO)</vt:lpstr>
      <vt:lpstr>21.4.5.1 (Other)</vt:lpstr>
      <vt:lpstr>18.4.5.2 (HMO)</vt:lpstr>
      <vt:lpstr>19.4.5.2 (PPO)</vt:lpstr>
      <vt:lpstr>20.4.5.2 (EPO)</vt:lpstr>
      <vt:lpstr>21.4.5.2 (Other)</vt:lpstr>
      <vt:lpstr>'16.2.2.3'!Print_Area</vt:lpstr>
      <vt:lpstr>'18.4.2.1 (HMO)'!Print_Area</vt:lpstr>
      <vt:lpstr>'18.4.2.2 (HMO)'!Print_Area</vt:lpstr>
      <vt:lpstr>'18.4.3.1 (HMO)'!Print_Area</vt:lpstr>
      <vt:lpstr>'18.4.4.2  (HMO)'!Print_Area</vt:lpstr>
      <vt:lpstr>'18.4.4.3 (HMO)'!Print_Area</vt:lpstr>
      <vt:lpstr>'18.4.5.1 (HMO)'!Print_Area</vt:lpstr>
      <vt:lpstr>'18.4.5.2 (HMO)'!Print_Area</vt:lpstr>
      <vt:lpstr>'19.4.2.1 (PPO)'!Print_Area</vt:lpstr>
      <vt:lpstr>'19.4.2.2 (PPO)'!Print_Area</vt:lpstr>
      <vt:lpstr>'19.4.3.1 (PPO)'!Print_Area</vt:lpstr>
      <vt:lpstr>'19.4.4.2 (PPO) '!Print_Area</vt:lpstr>
      <vt:lpstr>'19.4.4.3 (PPO)'!Print_Area</vt:lpstr>
      <vt:lpstr>'19.4.5.1 (PPO)'!Print_Area</vt:lpstr>
      <vt:lpstr>'19.4.5.2 (PPO)'!Print_Area</vt:lpstr>
      <vt:lpstr>'20.4.2.1 (EPO)'!Print_Area</vt:lpstr>
      <vt:lpstr>'20.4.2.2 (EPO)'!Print_Area</vt:lpstr>
      <vt:lpstr>'20.4.3.1 (EPO)'!Print_Area</vt:lpstr>
      <vt:lpstr>'20.4.4.2 (EPO)'!Print_Area</vt:lpstr>
      <vt:lpstr>'20.4.4.3 (EPO)'!Print_Area</vt:lpstr>
      <vt:lpstr>'20.4.5.1 (EPO)'!Print_Area</vt:lpstr>
      <vt:lpstr>'20.4.5.2 (EPO)'!Print_Area</vt:lpstr>
      <vt:lpstr>'21.4.2.1 (Other)'!Print_Area</vt:lpstr>
      <vt:lpstr>'21.4.2.2 (Other)'!Print_Area</vt:lpstr>
      <vt:lpstr>'21.4.3.1 (Other)'!Print_Area</vt:lpstr>
      <vt:lpstr>'21.4.4.2 (Other)'!Print_Area</vt:lpstr>
      <vt:lpstr>'21.4.4.3 (Other)'!Print_Area</vt:lpstr>
      <vt:lpstr>'21.4.5.1 (Other)'!Print_Area</vt:lpstr>
      <vt:lpstr>'21.4.5.2 (Other)'!Print_Area</vt:lpstr>
      <vt:lpstr>Instructions!Print_Area</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Mangiaracino, Allison (CoveredCA)</dc:creator>
  <cp:keywords/>
  <dc:description/>
  <cp:lastModifiedBy>Hunter, Meiling (CoveredCA)</cp:lastModifiedBy>
  <cp:revision/>
  <dcterms:created xsi:type="dcterms:W3CDTF">2016-01-19T18:10:04Z</dcterms:created>
  <dcterms:modified xsi:type="dcterms:W3CDTF">2021-11-30T17:45:33Z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0x01010002D7D2E0377B794594D16DD42592E474</vt:lpwstr>
  </property>
  <property fmtid="{D5CDD505-2E9C-101B-9397-08002B2CF9AE}" pid="3" name="Order">
    <vt:r8>35700</vt:r8>
  </property>
  <property fmtid="{D5CDD505-2E9C-101B-9397-08002B2CF9AE}" pid="4" name="URL">
    <vt:lpwstr/>
  </property>
  <property fmtid="{D5CDD505-2E9C-101B-9397-08002B2CF9AE}" pid="5" name="xd_ProgID">
    <vt:lpwstr/>
  </property>
  <property fmtid="{D5CDD505-2E9C-101B-9397-08002B2CF9AE}" pid="6" name="TemplateUrl">
    <vt:lpwstr/>
  </property>
  <property fmtid="{D5CDD505-2E9C-101B-9397-08002B2CF9AE}" pid="7" name="_CopySource">
    <vt:lpwstr/>
  </property>
</Properties>
</file>